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x Sigma CD\Templates\"/>
    </mc:Choice>
  </mc:AlternateContent>
  <xr:revisionPtr revIDLastSave="0" documentId="13_ncr:1_{8B9AA081-E00B-451F-945F-B8D617E87C7E}" xr6:coauthVersionLast="46" xr6:coauthVersionMax="46" xr10:uidLastSave="{00000000-0000-0000-0000-000000000000}"/>
  <bookViews>
    <workbookView xWindow="-98" yWindow="-98" windowWidth="20715" windowHeight="13276" xr2:uid="{019AEA19-20A3-4F64-87DF-A387133D5D96}"/>
  </bookViews>
  <sheets>
    <sheet name="Median Rank Tables" sheetId="2" r:id="rId1"/>
    <sheet name="10%" sheetId="3" r:id="rId2"/>
    <sheet name="90%" sheetId="4" r:id="rId3"/>
    <sheet name="Sheet1" sheetId="1" r:id="rId4"/>
  </sheets>
  <definedNames>
    <definedName name="solver_adj" localSheetId="1" hidden="1">'10%'!$F$9</definedName>
    <definedName name="solver_adj" localSheetId="2" hidden="1">'90%'!$F$9</definedName>
    <definedName name="solver_adj" localSheetId="0" hidden="1">'Median Rank Tables'!$F$9</definedName>
    <definedName name="solver_adj" localSheetId="3" hidden="1">Sheet1!$D$7</definedName>
    <definedName name="solver_cvg" localSheetId="1" hidden="1">0.0001</definedName>
    <definedName name="solver_cvg" localSheetId="2" hidden="1">0.0001</definedName>
    <definedName name="solver_cvg" localSheetId="0" hidden="1">0.0001</definedName>
    <definedName name="solver_cvg" localSheetId="3" hidden="1">0.0001</definedName>
    <definedName name="solver_drv" localSheetId="1" hidden="1">1</definedName>
    <definedName name="solver_drv" localSheetId="2" hidden="1">1</definedName>
    <definedName name="solver_drv" localSheetId="0" hidden="1">1</definedName>
    <definedName name="solver_drv" localSheetId="3" hidden="1">1</definedName>
    <definedName name="solver_eng" localSheetId="1" hidden="1">1</definedName>
    <definedName name="solver_eng" localSheetId="2" hidden="1">1</definedName>
    <definedName name="solver_eng" localSheetId="0" hidden="1">1</definedName>
    <definedName name="solver_eng" localSheetId="3" hidden="1">1</definedName>
    <definedName name="solver_est" localSheetId="1" hidden="1">1</definedName>
    <definedName name="solver_est" localSheetId="2" hidden="1">1</definedName>
    <definedName name="solver_est" localSheetId="0" hidden="1">1</definedName>
    <definedName name="solver_est" localSheetId="3" hidden="1">1</definedName>
    <definedName name="solver_itr" localSheetId="1" hidden="1">2147483647</definedName>
    <definedName name="solver_itr" localSheetId="2" hidden="1">2147483647</definedName>
    <definedName name="solver_itr" localSheetId="0" hidden="1">2147483647</definedName>
    <definedName name="solver_itr" localSheetId="3" hidden="1">2147483647</definedName>
    <definedName name="solver_lhs1" localSheetId="1" hidden="1">'10%'!$D$5</definedName>
    <definedName name="solver_lhs1" localSheetId="2" hidden="1">'90%'!$D$5</definedName>
    <definedName name="solver_lhs1" localSheetId="0" hidden="1">'Median Rank Tables'!$D$5</definedName>
    <definedName name="solver_lhs1" localSheetId="3" hidden="1">Sheet1!$B$3</definedName>
    <definedName name="solver_mip" localSheetId="1" hidden="1">2147483647</definedName>
    <definedName name="solver_mip" localSheetId="2" hidden="1">2147483647</definedName>
    <definedName name="solver_mip" localSheetId="0" hidden="1">2147483647</definedName>
    <definedName name="solver_mip" localSheetId="3" hidden="1">2147483647</definedName>
    <definedName name="solver_mni" localSheetId="1" hidden="1">30</definedName>
    <definedName name="solver_mni" localSheetId="2" hidden="1">30</definedName>
    <definedName name="solver_mni" localSheetId="0" hidden="1">30</definedName>
    <definedName name="solver_mni" localSheetId="3" hidden="1">30</definedName>
    <definedName name="solver_mrt" localSheetId="1" hidden="1">0.075</definedName>
    <definedName name="solver_mrt" localSheetId="2" hidden="1">0.075</definedName>
    <definedName name="solver_mrt" localSheetId="0" hidden="1">0.075</definedName>
    <definedName name="solver_mrt" localSheetId="3" hidden="1">0.075</definedName>
    <definedName name="solver_msl" localSheetId="1" hidden="1">2</definedName>
    <definedName name="solver_msl" localSheetId="2" hidden="1">2</definedName>
    <definedName name="solver_msl" localSheetId="0" hidden="1">2</definedName>
    <definedName name="solver_msl" localSheetId="3" hidden="1">2</definedName>
    <definedName name="solver_neg" localSheetId="1" hidden="1">1</definedName>
    <definedName name="solver_neg" localSheetId="2" hidden="1">1</definedName>
    <definedName name="solver_neg" localSheetId="0" hidden="1">1</definedName>
    <definedName name="solver_neg" localSheetId="3" hidden="1">1</definedName>
    <definedName name="solver_nod" localSheetId="1" hidden="1">2147483647</definedName>
    <definedName name="solver_nod" localSheetId="2" hidden="1">2147483647</definedName>
    <definedName name="solver_nod" localSheetId="0" hidden="1">2147483647</definedName>
    <definedName name="solver_nod" localSheetId="3" hidden="1">2147483647</definedName>
    <definedName name="solver_num" localSheetId="1" hidden="1">0</definedName>
    <definedName name="solver_num" localSheetId="2" hidden="1">0</definedName>
    <definedName name="solver_num" localSheetId="0" hidden="1">0</definedName>
    <definedName name="solver_num" localSheetId="3" hidden="1">0</definedName>
    <definedName name="solver_nwt" localSheetId="1" hidden="1">1</definedName>
    <definedName name="solver_nwt" localSheetId="2" hidden="1">1</definedName>
    <definedName name="solver_nwt" localSheetId="0" hidden="1">1</definedName>
    <definedName name="solver_nwt" localSheetId="3" hidden="1">1</definedName>
    <definedName name="solver_opt" localSheetId="1" hidden="1">'10%'!#REF!</definedName>
    <definedName name="solver_opt" localSheetId="2" hidden="1">'90%'!#REF!</definedName>
    <definedName name="solver_opt" localSheetId="0" hidden="1">'Median Rank Tables'!#REF!</definedName>
    <definedName name="solver_opt" localSheetId="3" hidden="1">Sheet1!$O$7</definedName>
    <definedName name="solver_pre" localSheetId="1" hidden="1">0.000001</definedName>
    <definedName name="solver_pre" localSheetId="2" hidden="1">0.000001</definedName>
    <definedName name="solver_pre" localSheetId="0" hidden="1">0.000001</definedName>
    <definedName name="solver_pre" localSheetId="3" hidden="1">0.000001</definedName>
    <definedName name="solver_rbv" localSheetId="1" hidden="1">1</definedName>
    <definedName name="solver_rbv" localSheetId="2" hidden="1">1</definedName>
    <definedName name="solver_rbv" localSheetId="0" hidden="1">1</definedName>
    <definedName name="solver_rbv" localSheetId="3" hidden="1">1</definedName>
    <definedName name="solver_rel1" localSheetId="1" hidden="1">3</definedName>
    <definedName name="solver_rel1" localSheetId="2" hidden="1">3</definedName>
    <definedName name="solver_rel1" localSheetId="0" hidden="1">3</definedName>
    <definedName name="solver_rel1" localSheetId="3" hidden="1">3</definedName>
    <definedName name="solver_rhs1" localSheetId="1" hidden="1">0</definedName>
    <definedName name="solver_rhs1" localSheetId="2" hidden="1">0</definedName>
    <definedName name="solver_rhs1" localSheetId="0" hidden="1">0</definedName>
    <definedName name="solver_rhs1" localSheetId="3" hidden="1">0</definedName>
    <definedName name="solver_rlx" localSheetId="1" hidden="1">2</definedName>
    <definedName name="solver_rlx" localSheetId="2" hidden="1">2</definedName>
    <definedName name="solver_rlx" localSheetId="0" hidden="1">2</definedName>
    <definedName name="solver_rlx" localSheetId="3" hidden="1">2</definedName>
    <definedName name="solver_rsd" localSheetId="1" hidden="1">0</definedName>
    <definedName name="solver_rsd" localSheetId="2" hidden="1">0</definedName>
    <definedName name="solver_rsd" localSheetId="0" hidden="1">0</definedName>
    <definedName name="solver_rsd" localSheetId="3" hidden="1">0</definedName>
    <definedName name="solver_scl" localSheetId="1" hidden="1">1</definedName>
    <definedName name="solver_scl" localSheetId="2" hidden="1">1</definedName>
    <definedName name="solver_scl" localSheetId="0" hidden="1">1</definedName>
    <definedName name="solver_scl" localSheetId="3" hidden="1">1</definedName>
    <definedName name="solver_sho" localSheetId="1" hidden="1">2</definedName>
    <definedName name="solver_sho" localSheetId="2" hidden="1">2</definedName>
    <definedName name="solver_sho" localSheetId="0" hidden="1">2</definedName>
    <definedName name="solver_sho" localSheetId="3" hidden="1">2</definedName>
    <definedName name="solver_ssz" localSheetId="1" hidden="1">100</definedName>
    <definedName name="solver_ssz" localSheetId="2" hidden="1">100</definedName>
    <definedName name="solver_ssz" localSheetId="0" hidden="1">100</definedName>
    <definedName name="solver_ssz" localSheetId="3" hidden="1">100</definedName>
    <definedName name="solver_tim" localSheetId="1" hidden="1">2147483647</definedName>
    <definedName name="solver_tim" localSheetId="2" hidden="1">2147483647</definedName>
    <definedName name="solver_tim" localSheetId="0" hidden="1">2147483647</definedName>
    <definedName name="solver_tim" localSheetId="3" hidden="1">2147483647</definedName>
    <definedName name="solver_tol" localSheetId="1" hidden="1">0.01</definedName>
    <definedName name="solver_tol" localSheetId="2" hidden="1">0.01</definedName>
    <definedName name="solver_tol" localSheetId="0" hidden="1">0.01</definedName>
    <definedName name="solver_tol" localSheetId="3" hidden="1">0.01</definedName>
    <definedName name="solver_typ" localSheetId="1" hidden="1">3</definedName>
    <definedName name="solver_typ" localSheetId="2" hidden="1">3</definedName>
    <definedName name="solver_typ" localSheetId="0" hidden="1">3</definedName>
    <definedName name="solver_typ" localSheetId="3" hidden="1">3</definedName>
    <definedName name="solver_val" localSheetId="1" hidden="1">0.5</definedName>
    <definedName name="solver_val" localSheetId="2" hidden="1">0.5</definedName>
    <definedName name="solver_val" localSheetId="0" hidden="1">0.5</definedName>
    <definedName name="solver_val" localSheetId="3" hidden="1">0.5</definedName>
    <definedName name="solver_ver" localSheetId="1" hidden="1">3</definedName>
    <definedName name="solver_ver" localSheetId="2" hidden="1">3</definedName>
    <definedName name="solver_ver" localSheetId="0" hidden="1">3</definedName>
    <definedName name="solver_ver" localSheetId="3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5" i="4" l="1"/>
  <c r="J54" i="4"/>
  <c r="I54" i="4"/>
  <c r="J53" i="4"/>
  <c r="I53" i="4"/>
  <c r="H53" i="4"/>
  <c r="J52" i="4"/>
  <c r="I52" i="4"/>
  <c r="H52" i="4"/>
  <c r="G52" i="4"/>
  <c r="J51" i="4"/>
  <c r="I51" i="4"/>
  <c r="H51" i="4"/>
  <c r="G51" i="4"/>
  <c r="F51" i="4"/>
  <c r="J50" i="4"/>
  <c r="I50" i="4"/>
  <c r="H50" i="4"/>
  <c r="G50" i="4"/>
  <c r="F50" i="4"/>
  <c r="E50" i="4"/>
  <c r="J49" i="4"/>
  <c r="I49" i="4"/>
  <c r="H49" i="4"/>
  <c r="G49" i="4"/>
  <c r="F49" i="4"/>
  <c r="E49" i="4"/>
  <c r="D49" i="4"/>
  <c r="J48" i="4"/>
  <c r="I48" i="4"/>
  <c r="H48" i="4"/>
  <c r="G48" i="4"/>
  <c r="F48" i="4"/>
  <c r="E48" i="4"/>
  <c r="D48" i="4"/>
  <c r="C48" i="4"/>
  <c r="J47" i="4"/>
  <c r="I47" i="4"/>
  <c r="H47" i="4"/>
  <c r="G47" i="4"/>
  <c r="F47" i="4"/>
  <c r="E47" i="4"/>
  <c r="D47" i="4"/>
  <c r="C47" i="4"/>
  <c r="B47" i="4"/>
  <c r="J46" i="4"/>
  <c r="I46" i="4"/>
  <c r="H46" i="4"/>
  <c r="G46" i="4"/>
  <c r="F46" i="4"/>
  <c r="E46" i="4"/>
  <c r="D46" i="4"/>
  <c r="C46" i="4"/>
  <c r="B46" i="4"/>
  <c r="J45" i="4"/>
  <c r="I45" i="4"/>
  <c r="H45" i="4"/>
  <c r="G45" i="4"/>
  <c r="F45" i="4"/>
  <c r="E45" i="4"/>
  <c r="D45" i="4"/>
  <c r="C45" i="4"/>
  <c r="B45" i="4"/>
  <c r="K41" i="4"/>
  <c r="K40" i="4"/>
  <c r="J40" i="4"/>
  <c r="K39" i="4"/>
  <c r="J39" i="4"/>
  <c r="I39" i="4"/>
  <c r="K38" i="4"/>
  <c r="J38" i="4"/>
  <c r="I38" i="4"/>
  <c r="H38" i="4"/>
  <c r="K37" i="4"/>
  <c r="J37" i="4"/>
  <c r="I37" i="4"/>
  <c r="H37" i="4"/>
  <c r="G37" i="4"/>
  <c r="K36" i="4"/>
  <c r="J36" i="4"/>
  <c r="I36" i="4"/>
  <c r="H36" i="4"/>
  <c r="G36" i="4"/>
  <c r="F36" i="4"/>
  <c r="K35" i="4"/>
  <c r="J35" i="4"/>
  <c r="I35" i="4"/>
  <c r="H35" i="4"/>
  <c r="G35" i="4"/>
  <c r="F35" i="4"/>
  <c r="E35" i="4"/>
  <c r="K34" i="4"/>
  <c r="J34" i="4"/>
  <c r="I34" i="4"/>
  <c r="H34" i="4"/>
  <c r="G34" i="4"/>
  <c r="F34" i="4"/>
  <c r="E34" i="4"/>
  <c r="D34" i="4"/>
  <c r="K33" i="4"/>
  <c r="J33" i="4"/>
  <c r="I33" i="4"/>
  <c r="H33" i="4"/>
  <c r="G33" i="4"/>
  <c r="F33" i="4"/>
  <c r="E33" i="4"/>
  <c r="D33" i="4"/>
  <c r="C33" i="4"/>
  <c r="K32" i="4"/>
  <c r="J32" i="4"/>
  <c r="I32" i="4"/>
  <c r="H32" i="4"/>
  <c r="G32" i="4"/>
  <c r="F32" i="4"/>
  <c r="E32" i="4"/>
  <c r="D32" i="4"/>
  <c r="C32" i="4"/>
  <c r="B32" i="4"/>
  <c r="K31" i="4"/>
  <c r="J31" i="4"/>
  <c r="I31" i="4"/>
  <c r="H31" i="4"/>
  <c r="G31" i="4"/>
  <c r="F31" i="4"/>
  <c r="E31" i="4"/>
  <c r="D31" i="4"/>
  <c r="C31" i="4"/>
  <c r="B31" i="4"/>
  <c r="K30" i="4"/>
  <c r="J30" i="4"/>
  <c r="I30" i="4"/>
  <c r="H30" i="4"/>
  <c r="G30" i="4"/>
  <c r="F30" i="4"/>
  <c r="E30" i="4"/>
  <c r="D30" i="4"/>
  <c r="C30" i="4"/>
  <c r="B30" i="4"/>
  <c r="K29" i="4"/>
  <c r="J29" i="4"/>
  <c r="I29" i="4"/>
  <c r="H29" i="4"/>
  <c r="G29" i="4"/>
  <c r="F29" i="4"/>
  <c r="E29" i="4"/>
  <c r="D29" i="4"/>
  <c r="C29" i="4"/>
  <c r="B29" i="4"/>
  <c r="K28" i="4"/>
  <c r="J28" i="4"/>
  <c r="I28" i="4"/>
  <c r="H28" i="4"/>
  <c r="G28" i="4"/>
  <c r="F28" i="4"/>
  <c r="E28" i="4"/>
  <c r="D28" i="4"/>
  <c r="C28" i="4"/>
  <c r="B28" i="4"/>
  <c r="K27" i="4"/>
  <c r="J27" i="4"/>
  <c r="I27" i="4"/>
  <c r="H27" i="4"/>
  <c r="G27" i="4"/>
  <c r="F27" i="4"/>
  <c r="E27" i="4"/>
  <c r="D27" i="4"/>
  <c r="C27" i="4"/>
  <c r="B27" i="4"/>
  <c r="K26" i="4"/>
  <c r="J26" i="4"/>
  <c r="I26" i="4"/>
  <c r="H26" i="4"/>
  <c r="G26" i="4"/>
  <c r="F26" i="4"/>
  <c r="E26" i="4"/>
  <c r="D26" i="4"/>
  <c r="C26" i="4"/>
  <c r="B26" i="4"/>
  <c r="K25" i="4"/>
  <c r="J25" i="4"/>
  <c r="I25" i="4"/>
  <c r="H25" i="4"/>
  <c r="G25" i="4"/>
  <c r="F25" i="4"/>
  <c r="E25" i="4"/>
  <c r="D25" i="4"/>
  <c r="C25" i="4"/>
  <c r="B25" i="4"/>
  <c r="K24" i="4"/>
  <c r="J24" i="4"/>
  <c r="I24" i="4"/>
  <c r="H24" i="4"/>
  <c r="G24" i="4"/>
  <c r="F24" i="4"/>
  <c r="E24" i="4"/>
  <c r="D24" i="4"/>
  <c r="C24" i="4"/>
  <c r="B24" i="4"/>
  <c r="K23" i="4"/>
  <c r="J23" i="4"/>
  <c r="I23" i="4"/>
  <c r="H23" i="4"/>
  <c r="G23" i="4"/>
  <c r="F23" i="4"/>
  <c r="E23" i="4"/>
  <c r="D23" i="4"/>
  <c r="C23" i="4"/>
  <c r="B23" i="4"/>
  <c r="K22" i="4"/>
  <c r="J22" i="4"/>
  <c r="I22" i="4"/>
  <c r="H22" i="4"/>
  <c r="G22" i="4"/>
  <c r="F22" i="4"/>
  <c r="E22" i="4"/>
  <c r="D22" i="4"/>
  <c r="C22" i="4"/>
  <c r="B22" i="4"/>
  <c r="J14" i="4"/>
  <c r="J13" i="4"/>
  <c r="I13" i="4"/>
  <c r="J12" i="4"/>
  <c r="I12" i="4"/>
  <c r="H12" i="4"/>
  <c r="J11" i="4"/>
  <c r="I11" i="4"/>
  <c r="H11" i="4"/>
  <c r="G11" i="4"/>
  <c r="J10" i="4"/>
  <c r="I10" i="4"/>
  <c r="H10" i="4"/>
  <c r="G10" i="4"/>
  <c r="F10" i="4"/>
  <c r="J9" i="4"/>
  <c r="I9" i="4"/>
  <c r="H9" i="4"/>
  <c r="G9" i="4"/>
  <c r="F9" i="4"/>
  <c r="E9" i="4"/>
  <c r="J8" i="4"/>
  <c r="I8" i="4"/>
  <c r="H8" i="4"/>
  <c r="G8" i="4"/>
  <c r="F8" i="4"/>
  <c r="E8" i="4"/>
  <c r="D8" i="4"/>
  <c r="J7" i="4"/>
  <c r="I7" i="4"/>
  <c r="H7" i="4"/>
  <c r="G7" i="4"/>
  <c r="F7" i="4"/>
  <c r="E7" i="4"/>
  <c r="D7" i="4"/>
  <c r="C7" i="4"/>
  <c r="J6" i="4"/>
  <c r="I6" i="4"/>
  <c r="H6" i="4"/>
  <c r="G6" i="4"/>
  <c r="F6" i="4"/>
  <c r="E6" i="4"/>
  <c r="D6" i="4"/>
  <c r="C6" i="4"/>
  <c r="B6" i="4"/>
  <c r="J5" i="4"/>
  <c r="I5" i="4"/>
  <c r="H5" i="4"/>
  <c r="G5" i="4"/>
  <c r="F5" i="4"/>
  <c r="E5" i="4"/>
  <c r="D5" i="4"/>
  <c r="C5" i="4"/>
  <c r="B5" i="4"/>
  <c r="J55" i="3"/>
  <c r="J54" i="3"/>
  <c r="I54" i="3"/>
  <c r="J53" i="3"/>
  <c r="I53" i="3"/>
  <c r="H53" i="3"/>
  <c r="J52" i="3"/>
  <c r="I52" i="3"/>
  <c r="H52" i="3"/>
  <c r="G52" i="3"/>
  <c r="J51" i="3"/>
  <c r="I51" i="3"/>
  <c r="H51" i="3"/>
  <c r="G51" i="3"/>
  <c r="F51" i="3"/>
  <c r="J50" i="3"/>
  <c r="I50" i="3"/>
  <c r="H50" i="3"/>
  <c r="G50" i="3"/>
  <c r="F50" i="3"/>
  <c r="E50" i="3"/>
  <c r="J49" i="3"/>
  <c r="I49" i="3"/>
  <c r="H49" i="3"/>
  <c r="G49" i="3"/>
  <c r="F49" i="3"/>
  <c r="E49" i="3"/>
  <c r="D49" i="3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B47" i="3"/>
  <c r="J46" i="3"/>
  <c r="I46" i="3"/>
  <c r="H46" i="3"/>
  <c r="G46" i="3"/>
  <c r="F46" i="3"/>
  <c r="E46" i="3"/>
  <c r="D46" i="3"/>
  <c r="C46" i="3"/>
  <c r="B46" i="3"/>
  <c r="J45" i="3"/>
  <c r="I45" i="3"/>
  <c r="H45" i="3"/>
  <c r="G45" i="3"/>
  <c r="F45" i="3"/>
  <c r="E45" i="3"/>
  <c r="D45" i="3"/>
  <c r="C45" i="3"/>
  <c r="B45" i="3"/>
  <c r="K41" i="3"/>
  <c r="K40" i="3"/>
  <c r="J40" i="3"/>
  <c r="K39" i="3"/>
  <c r="J39" i="3"/>
  <c r="I39" i="3"/>
  <c r="K38" i="3"/>
  <c r="J38" i="3"/>
  <c r="I38" i="3"/>
  <c r="H38" i="3"/>
  <c r="K37" i="3"/>
  <c r="J37" i="3"/>
  <c r="I37" i="3"/>
  <c r="H37" i="3"/>
  <c r="G37" i="3"/>
  <c r="K36" i="3"/>
  <c r="J36" i="3"/>
  <c r="I36" i="3"/>
  <c r="H36" i="3"/>
  <c r="G36" i="3"/>
  <c r="F36" i="3"/>
  <c r="K35" i="3"/>
  <c r="J35" i="3"/>
  <c r="I35" i="3"/>
  <c r="H35" i="3"/>
  <c r="G35" i="3"/>
  <c r="F35" i="3"/>
  <c r="E35" i="3"/>
  <c r="K34" i="3"/>
  <c r="J34" i="3"/>
  <c r="I34" i="3"/>
  <c r="H34" i="3"/>
  <c r="G34" i="3"/>
  <c r="F34" i="3"/>
  <c r="E34" i="3"/>
  <c r="D34" i="3"/>
  <c r="K33" i="3"/>
  <c r="J33" i="3"/>
  <c r="I33" i="3"/>
  <c r="H33" i="3"/>
  <c r="G33" i="3"/>
  <c r="F33" i="3"/>
  <c r="E33" i="3"/>
  <c r="D33" i="3"/>
  <c r="C33" i="3"/>
  <c r="K32" i="3"/>
  <c r="J32" i="3"/>
  <c r="I32" i="3"/>
  <c r="H32" i="3"/>
  <c r="G32" i="3"/>
  <c r="F32" i="3"/>
  <c r="E32" i="3"/>
  <c r="D32" i="3"/>
  <c r="C32" i="3"/>
  <c r="B32" i="3"/>
  <c r="K31" i="3"/>
  <c r="J31" i="3"/>
  <c r="I31" i="3"/>
  <c r="H31" i="3"/>
  <c r="G31" i="3"/>
  <c r="F31" i="3"/>
  <c r="E31" i="3"/>
  <c r="D31" i="3"/>
  <c r="C31" i="3"/>
  <c r="B31" i="3"/>
  <c r="K30" i="3"/>
  <c r="J30" i="3"/>
  <c r="I30" i="3"/>
  <c r="H30" i="3"/>
  <c r="G30" i="3"/>
  <c r="F30" i="3"/>
  <c r="E30" i="3"/>
  <c r="D30" i="3"/>
  <c r="C30" i="3"/>
  <c r="B30" i="3"/>
  <c r="K29" i="3"/>
  <c r="J29" i="3"/>
  <c r="I29" i="3"/>
  <c r="H29" i="3"/>
  <c r="G29" i="3"/>
  <c r="F29" i="3"/>
  <c r="E29" i="3"/>
  <c r="D29" i="3"/>
  <c r="C29" i="3"/>
  <c r="B29" i="3"/>
  <c r="K28" i="3"/>
  <c r="J28" i="3"/>
  <c r="I28" i="3"/>
  <c r="H28" i="3"/>
  <c r="G28" i="3"/>
  <c r="F28" i="3"/>
  <c r="E28" i="3"/>
  <c r="D28" i="3"/>
  <c r="C28" i="3"/>
  <c r="B28" i="3"/>
  <c r="K27" i="3"/>
  <c r="J27" i="3"/>
  <c r="I27" i="3"/>
  <c r="H27" i="3"/>
  <c r="G27" i="3"/>
  <c r="F27" i="3"/>
  <c r="E27" i="3"/>
  <c r="D27" i="3"/>
  <c r="C27" i="3"/>
  <c r="B27" i="3"/>
  <c r="K26" i="3"/>
  <c r="J26" i="3"/>
  <c r="I26" i="3"/>
  <c r="H26" i="3"/>
  <c r="G26" i="3"/>
  <c r="F26" i="3"/>
  <c r="E26" i="3"/>
  <c r="D26" i="3"/>
  <c r="C26" i="3"/>
  <c r="B26" i="3"/>
  <c r="K25" i="3"/>
  <c r="J25" i="3"/>
  <c r="I25" i="3"/>
  <c r="H25" i="3"/>
  <c r="G25" i="3"/>
  <c r="F25" i="3"/>
  <c r="E25" i="3"/>
  <c r="D25" i="3"/>
  <c r="C25" i="3"/>
  <c r="B25" i="3"/>
  <c r="K24" i="3"/>
  <c r="J24" i="3"/>
  <c r="I24" i="3"/>
  <c r="H24" i="3"/>
  <c r="G24" i="3"/>
  <c r="F24" i="3"/>
  <c r="E24" i="3"/>
  <c r="D24" i="3"/>
  <c r="C24" i="3"/>
  <c r="B24" i="3"/>
  <c r="K23" i="3"/>
  <c r="J23" i="3"/>
  <c r="I23" i="3"/>
  <c r="H23" i="3"/>
  <c r="G23" i="3"/>
  <c r="F23" i="3"/>
  <c r="E23" i="3"/>
  <c r="D23" i="3"/>
  <c r="C23" i="3"/>
  <c r="B23" i="3"/>
  <c r="K22" i="3"/>
  <c r="J22" i="3"/>
  <c r="I22" i="3"/>
  <c r="H22" i="3"/>
  <c r="G22" i="3"/>
  <c r="F22" i="3"/>
  <c r="E22" i="3"/>
  <c r="D22" i="3"/>
  <c r="C22" i="3"/>
  <c r="B22" i="3"/>
  <c r="J14" i="3"/>
  <c r="J13" i="3"/>
  <c r="I13" i="3"/>
  <c r="J12" i="3"/>
  <c r="I12" i="3"/>
  <c r="H12" i="3"/>
  <c r="J11" i="3"/>
  <c r="I11" i="3"/>
  <c r="H11" i="3"/>
  <c r="G11" i="3"/>
  <c r="J10" i="3"/>
  <c r="I10" i="3"/>
  <c r="H10" i="3"/>
  <c r="G10" i="3"/>
  <c r="F10" i="3"/>
  <c r="J9" i="3"/>
  <c r="I9" i="3"/>
  <c r="H9" i="3"/>
  <c r="G9" i="3"/>
  <c r="F9" i="3"/>
  <c r="E9" i="3"/>
  <c r="J8" i="3"/>
  <c r="I8" i="3"/>
  <c r="H8" i="3"/>
  <c r="G8" i="3"/>
  <c r="F8" i="3"/>
  <c r="E8" i="3"/>
  <c r="D8" i="3"/>
  <c r="J7" i="3"/>
  <c r="I7" i="3"/>
  <c r="H7" i="3"/>
  <c r="G7" i="3"/>
  <c r="F7" i="3"/>
  <c r="E7" i="3"/>
  <c r="D7" i="3"/>
  <c r="C7" i="3"/>
  <c r="J6" i="3"/>
  <c r="I6" i="3"/>
  <c r="H6" i="3"/>
  <c r="G6" i="3"/>
  <c r="F6" i="3"/>
  <c r="E6" i="3"/>
  <c r="D6" i="3"/>
  <c r="C6" i="3"/>
  <c r="B6" i="3"/>
  <c r="J5" i="3"/>
  <c r="I5" i="3"/>
  <c r="H5" i="3"/>
  <c r="G5" i="3"/>
  <c r="F5" i="3"/>
  <c r="E5" i="3"/>
  <c r="D5" i="3"/>
  <c r="C5" i="3"/>
  <c r="B5" i="3"/>
  <c r="B6" i="2"/>
  <c r="B5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D23" i="2"/>
  <c r="D24" i="2"/>
  <c r="D25" i="2"/>
  <c r="D26" i="2"/>
  <c r="D27" i="2"/>
  <c r="D28" i="2"/>
  <c r="D29" i="2"/>
  <c r="D30" i="2"/>
  <c r="D31" i="2"/>
  <c r="D32" i="2"/>
  <c r="D33" i="2"/>
  <c r="D34" i="2"/>
  <c r="C23" i="2"/>
  <c r="C24" i="2"/>
  <c r="C25" i="2"/>
  <c r="C26" i="2"/>
  <c r="C27" i="2"/>
  <c r="C28" i="2"/>
  <c r="C29" i="2"/>
  <c r="C30" i="2"/>
  <c r="C31" i="2"/>
  <c r="C32" i="2"/>
  <c r="C33" i="2"/>
  <c r="K22" i="2"/>
  <c r="J22" i="2"/>
  <c r="I22" i="2"/>
  <c r="H22" i="2"/>
  <c r="G22" i="2"/>
  <c r="F22" i="2"/>
  <c r="E22" i="2"/>
  <c r="D22" i="2"/>
  <c r="C22" i="2"/>
  <c r="B23" i="2"/>
  <c r="B24" i="2"/>
  <c r="B25" i="2"/>
  <c r="B26" i="2"/>
  <c r="B27" i="2"/>
  <c r="B28" i="2"/>
  <c r="B29" i="2"/>
  <c r="B30" i="2"/>
  <c r="B31" i="2"/>
  <c r="B32" i="2"/>
  <c r="B22" i="2"/>
  <c r="J6" i="2"/>
  <c r="J7" i="2"/>
  <c r="J8" i="2"/>
  <c r="J9" i="2"/>
  <c r="J10" i="2"/>
  <c r="J11" i="2"/>
  <c r="J12" i="2"/>
  <c r="J13" i="2"/>
  <c r="J14" i="2"/>
  <c r="I6" i="2"/>
  <c r="I7" i="2"/>
  <c r="I8" i="2"/>
  <c r="I9" i="2"/>
  <c r="I10" i="2"/>
  <c r="I11" i="2"/>
  <c r="I12" i="2"/>
  <c r="I13" i="2"/>
  <c r="J46" i="2"/>
  <c r="J47" i="2"/>
  <c r="J48" i="2"/>
  <c r="J49" i="2"/>
  <c r="J50" i="2"/>
  <c r="J51" i="2"/>
  <c r="J52" i="2"/>
  <c r="J53" i="2"/>
  <c r="J54" i="2"/>
  <c r="J55" i="2"/>
  <c r="I46" i="2"/>
  <c r="I47" i="2"/>
  <c r="I48" i="2"/>
  <c r="I49" i="2"/>
  <c r="I50" i="2"/>
  <c r="I51" i="2"/>
  <c r="I52" i="2"/>
  <c r="I53" i="2"/>
  <c r="I54" i="2"/>
  <c r="H46" i="2"/>
  <c r="H47" i="2"/>
  <c r="H48" i="2"/>
  <c r="H49" i="2"/>
  <c r="H50" i="2"/>
  <c r="H51" i="2"/>
  <c r="H52" i="2"/>
  <c r="H53" i="2"/>
  <c r="G46" i="2"/>
  <c r="G47" i="2"/>
  <c r="G48" i="2"/>
  <c r="G49" i="2"/>
  <c r="G50" i="2"/>
  <c r="G51" i="2"/>
  <c r="G52" i="2"/>
  <c r="F46" i="2"/>
  <c r="F47" i="2"/>
  <c r="F48" i="2"/>
  <c r="F49" i="2"/>
  <c r="F50" i="2"/>
  <c r="F51" i="2"/>
  <c r="E46" i="2"/>
  <c r="E47" i="2"/>
  <c r="E48" i="2"/>
  <c r="E49" i="2"/>
  <c r="E50" i="2"/>
  <c r="D46" i="2"/>
  <c r="D47" i="2"/>
  <c r="D48" i="2"/>
  <c r="D49" i="2"/>
  <c r="C46" i="2"/>
  <c r="C47" i="2"/>
  <c r="C48" i="2"/>
  <c r="J45" i="2"/>
  <c r="I45" i="2"/>
  <c r="H45" i="2"/>
  <c r="G45" i="2"/>
  <c r="F45" i="2"/>
  <c r="E45" i="2"/>
  <c r="D45" i="2"/>
  <c r="C45" i="2"/>
  <c r="B46" i="2"/>
  <c r="B47" i="2"/>
  <c r="B45" i="2"/>
  <c r="H6" i="2"/>
  <c r="H7" i="2"/>
  <c r="H8" i="2"/>
  <c r="H9" i="2"/>
  <c r="H10" i="2"/>
  <c r="H11" i="2"/>
  <c r="H12" i="2"/>
  <c r="G6" i="2"/>
  <c r="G7" i="2"/>
  <c r="G8" i="2"/>
  <c r="G9" i="2"/>
  <c r="G10" i="2"/>
  <c r="G11" i="2"/>
  <c r="J5" i="2"/>
  <c r="I5" i="2"/>
  <c r="H5" i="2"/>
  <c r="G5" i="2"/>
  <c r="F6" i="2"/>
  <c r="F7" i="2"/>
  <c r="F8" i="2"/>
  <c r="F9" i="2"/>
  <c r="F10" i="2"/>
  <c r="F5" i="2"/>
  <c r="E6" i="2"/>
  <c r="E7" i="2"/>
  <c r="E8" i="2"/>
  <c r="E9" i="2"/>
  <c r="E5" i="2"/>
  <c r="D6" i="2"/>
  <c r="D7" i="2"/>
  <c r="D8" i="2"/>
  <c r="D5" i="2"/>
  <c r="C6" i="2"/>
  <c r="C7" i="2"/>
  <c r="C5" i="2"/>
  <c r="O4" i="1"/>
  <c r="O5" i="1"/>
  <c r="O6" i="1"/>
  <c r="O7" i="1"/>
  <c r="O3" i="1"/>
  <c r="N4" i="1"/>
  <c r="N5" i="1"/>
  <c r="N6" i="1"/>
  <c r="N3" i="1"/>
  <c r="M3" i="1"/>
  <c r="L4" i="1" l="1"/>
  <c r="L5" i="1"/>
  <c r="M4" i="1"/>
  <c r="M5" i="1"/>
  <c r="L3" i="1"/>
</calcChain>
</file>

<file path=xl/sharedStrings.xml><?xml version="1.0" encoding="utf-8"?>
<sst xmlns="http://schemas.openxmlformats.org/spreadsheetml/2006/main" count="23" uniqueCount="3">
  <si>
    <t>N</t>
  </si>
  <si>
    <t>j</t>
  </si>
  <si>
    <t>Probability (Median Rank)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</si>
</sst>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1ACB-7389-447C-A7E4-BAE8A7E35AEF}">
  <dimension ref="A1:K55"/>
  <sheetViews>
    <sheetView showGridLines="0" tabSelected="1" workbookViewId="0">
      <selection activeCell="O14" sqref="O14"/>
    </sheetView>
  </sheetViews>
  <sheetFormatPr defaultColWidth="8.73046875" defaultRowHeight="14.25" x14ac:dyDescent="0.45"/>
  <cols>
    <col min="1" max="1" width="8.73046875" style="1"/>
    <col min="2" max="2" width="14.796875" style="1" customWidth="1"/>
    <col min="3" max="16384" width="8.73046875" style="1"/>
  </cols>
  <sheetData>
    <row r="1" spans="1:11" x14ac:dyDescent="0.45"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45">
      <c r="B2" s="11">
        <v>0.5</v>
      </c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45">
      <c r="B3" s="13" t="s">
        <v>0</v>
      </c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45">
      <c r="A4" s="3" t="s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/>
    </row>
    <row r="5" spans="1:11" x14ac:dyDescent="0.45">
      <c r="A5" s="3">
        <v>1</v>
      </c>
      <c r="B5" s="8">
        <f t="shared" ref="B5:J6" si="0">1/(1+((B$4-$A5+1)/$A5)*_xlfn.F.INV.RT($B$2,2*(B$4-$A5+1),2*$A5))</f>
        <v>0.29289321881345243</v>
      </c>
      <c r="C5" s="8">
        <f t="shared" si="0"/>
        <v>0.20629947401590032</v>
      </c>
      <c r="D5" s="8">
        <f t="shared" si="0"/>
        <v>0.1591035847462855</v>
      </c>
      <c r="E5" s="8">
        <f t="shared" si="0"/>
        <v>0.12944943670387593</v>
      </c>
      <c r="F5" s="8">
        <f t="shared" si="0"/>
        <v>0.10910128185966077</v>
      </c>
      <c r="G5" s="8">
        <f t="shared" si="0"/>
        <v>9.42763357360933E-2</v>
      </c>
      <c r="H5" s="8">
        <f t="shared" si="0"/>
        <v>8.2995956795328757E-2</v>
      </c>
      <c r="I5" s="8">
        <f t="shared" si="0"/>
        <v>7.4125287712709542E-2</v>
      </c>
      <c r="J5" s="8">
        <f t="shared" si="0"/>
        <v>6.6967008463192576E-2</v>
      </c>
      <c r="K5" s="8"/>
    </row>
    <row r="6" spans="1:11" x14ac:dyDescent="0.45">
      <c r="A6" s="3">
        <v>2</v>
      </c>
      <c r="B6" s="8">
        <f t="shared" si="0"/>
        <v>0.70710678118654757</v>
      </c>
      <c r="C6" s="8">
        <f t="shared" si="0"/>
        <v>0.5</v>
      </c>
      <c r="D6" s="8">
        <f t="shared" si="0"/>
        <v>0.38572756813238951</v>
      </c>
      <c r="E6" s="8">
        <f t="shared" si="0"/>
        <v>0.31381017045569748</v>
      </c>
      <c r="F6" s="8">
        <f t="shared" si="0"/>
        <v>0.26444998329566005</v>
      </c>
      <c r="G6" s="8">
        <f t="shared" si="0"/>
        <v>0.22848996350659584</v>
      </c>
      <c r="H6" s="8">
        <f t="shared" si="0"/>
        <v>0.20113119260500986</v>
      </c>
      <c r="I6" s="8">
        <f t="shared" si="0"/>
        <v>0.17961961198036103</v>
      </c>
      <c r="J6" s="8">
        <f t="shared" si="0"/>
        <v>0.16226272819524615</v>
      </c>
      <c r="K6" s="8"/>
    </row>
    <row r="7" spans="1:11" x14ac:dyDescent="0.45">
      <c r="A7" s="3">
        <v>3</v>
      </c>
      <c r="B7" s="2"/>
      <c r="C7" s="8">
        <f t="shared" ref="C7:J7" si="1">1/(1+((C$4-$A7+1)/$A7)*_xlfn.F.INV.RT($B$2,2*(C$4-$A7+1),2*$A7))</f>
        <v>0.79370052598409968</v>
      </c>
      <c r="D7" s="8">
        <f t="shared" si="1"/>
        <v>0.61427243186761049</v>
      </c>
      <c r="E7" s="8">
        <f t="shared" si="1"/>
        <v>0.5</v>
      </c>
      <c r="F7" s="8">
        <f t="shared" si="1"/>
        <v>0.42140719069071303</v>
      </c>
      <c r="G7" s="8">
        <f t="shared" si="1"/>
        <v>0.36411608644808263</v>
      </c>
      <c r="H7" s="8">
        <f t="shared" si="1"/>
        <v>0.32051896729747625</v>
      </c>
      <c r="I7" s="8">
        <f t="shared" si="1"/>
        <v>0.28623666802278264</v>
      </c>
      <c r="J7" s="8">
        <f t="shared" si="1"/>
        <v>0.25857472328496328</v>
      </c>
      <c r="K7" s="8"/>
    </row>
    <row r="8" spans="1:11" x14ac:dyDescent="0.45">
      <c r="A8" s="3">
        <v>4</v>
      </c>
      <c r="B8" s="2"/>
      <c r="C8" s="2"/>
      <c r="D8" s="8">
        <f t="shared" ref="D8:J8" si="2">1/(1+((D$4-$A8+1)/$A8)*_xlfn.F.INV.RT($B$2,2*(D$4-$A8+1),2*$A8))</f>
        <v>0.84089641525371461</v>
      </c>
      <c r="E8" s="8">
        <f t="shared" si="2"/>
        <v>0.68618982954430252</v>
      </c>
      <c r="F8" s="8">
        <f t="shared" si="2"/>
        <v>0.57859280930928703</v>
      </c>
      <c r="G8" s="8">
        <f t="shared" si="2"/>
        <v>0.5</v>
      </c>
      <c r="H8" s="8">
        <f t="shared" si="2"/>
        <v>0.44015520463476571</v>
      </c>
      <c r="I8" s="8">
        <f t="shared" si="2"/>
        <v>0.39308483281062956</v>
      </c>
      <c r="J8" s="8">
        <f t="shared" si="2"/>
        <v>0.3550999679124886</v>
      </c>
      <c r="K8" s="8"/>
    </row>
    <row r="9" spans="1:11" x14ac:dyDescent="0.45">
      <c r="A9" s="3">
        <v>5</v>
      </c>
      <c r="B9" s="2"/>
      <c r="C9" s="2"/>
      <c r="D9" s="8"/>
      <c r="E9" s="8">
        <f t="shared" ref="E9:J9" si="3">1/(1+((E$4-$A9+1)/$A9)*_xlfn.F.INV.RT($B$2,2*(E$4-$A9+1),2*$A9))</f>
        <v>0.87055056329612412</v>
      </c>
      <c r="F9" s="8">
        <f t="shared" si="3"/>
        <v>0.73555001670433995</v>
      </c>
      <c r="G9" s="8">
        <f t="shared" si="3"/>
        <v>0.63588391355191731</v>
      </c>
      <c r="H9" s="8">
        <f t="shared" si="3"/>
        <v>0.55984479536523413</v>
      </c>
      <c r="I9" s="8">
        <f t="shared" si="3"/>
        <v>0.5</v>
      </c>
      <c r="J9" s="8">
        <f t="shared" si="3"/>
        <v>0.4516941562236631</v>
      </c>
      <c r="K9" s="8"/>
    </row>
    <row r="10" spans="1:11" x14ac:dyDescent="0.45">
      <c r="A10" s="3">
        <v>6</v>
      </c>
      <c r="B10" s="2"/>
      <c r="C10" s="2"/>
      <c r="D10" s="2"/>
      <c r="E10" s="2"/>
      <c r="F10" s="8">
        <f>1/(1+((F$4-$A10+1)/$A10)*_xlfn.F.INV.RT($B$2,2*(F$4-$A10+1),2*$A10))</f>
        <v>0.89089871814033927</v>
      </c>
      <c r="G10" s="8">
        <f>1/(1+((G$4-$A10+1)/$A10)*_xlfn.F.INV.RT($B$2,2*(G$4-$A10+1),2*$A10))</f>
        <v>0.77151003649340422</v>
      </c>
      <c r="H10" s="8">
        <f>1/(1+((H$4-$A10+1)/$A10)*_xlfn.F.INV.RT($B$2,2*(H$4-$A10+1),2*$A10))</f>
        <v>0.67948103270252369</v>
      </c>
      <c r="I10" s="8">
        <f>1/(1+((I$4-$A10+1)/$A10)*_xlfn.F.INV.RT($B$2,2*(I$4-$A10+1),2*$A10))</f>
        <v>0.60691516718937044</v>
      </c>
      <c r="J10" s="8">
        <f>1/(1+((J$4-$A10+1)/$A10)*_xlfn.F.INV.RT($B$2,2*(J$4-$A10+1),2*$A10))</f>
        <v>0.54830584377633684</v>
      </c>
      <c r="K10" s="8"/>
    </row>
    <row r="11" spans="1:11" x14ac:dyDescent="0.45">
      <c r="A11" s="3">
        <v>7</v>
      </c>
      <c r="B11" s="2"/>
      <c r="C11" s="2"/>
      <c r="D11" s="2"/>
      <c r="E11" s="2"/>
      <c r="F11" s="2"/>
      <c r="G11" s="8">
        <f>1/(1+((G$4-$A11+1)/$A11)*_xlfn.F.INV.RT($B$2,2*(G$4-$A11+1),2*$A11))</f>
        <v>0.9057236642639066</v>
      </c>
      <c r="H11" s="8">
        <f>1/(1+((H$4-$A11+1)/$A11)*_xlfn.F.INV.RT($B$2,2*(H$4-$A11+1),2*$A11))</f>
        <v>0.79886880739499011</v>
      </c>
      <c r="I11" s="8">
        <f>1/(1+((I$4-$A11+1)/$A11)*_xlfn.F.INV.RT($B$2,2*(I$4-$A11+1),2*$A11))</f>
        <v>0.71376333197721742</v>
      </c>
      <c r="J11" s="8">
        <f>1/(1+((J$4-$A11+1)/$A11)*_xlfn.F.INV.RT($B$2,2*(J$4-$A11+1),2*$A11))</f>
        <v>0.64490003208751145</v>
      </c>
      <c r="K11" s="8"/>
    </row>
    <row r="12" spans="1:11" x14ac:dyDescent="0.45">
      <c r="A12" s="3">
        <v>8</v>
      </c>
      <c r="B12" s="2"/>
      <c r="C12" s="2"/>
      <c r="D12" s="2"/>
      <c r="E12" s="2"/>
      <c r="F12" s="2"/>
      <c r="G12" s="2"/>
      <c r="H12" s="8">
        <f>1/(1+((H$4-$A12+1)/$A12)*_xlfn.F.INV.RT($B$2,2*(H$4-$A12+1),2*$A12))</f>
        <v>0.91700404320467122</v>
      </c>
      <c r="I12" s="8">
        <f>1/(1+((I$4-$A12+1)/$A12)*_xlfn.F.INV.RT($B$2,2*(I$4-$A12+1),2*$A12))</f>
        <v>0.82038038801963886</v>
      </c>
      <c r="J12" s="8">
        <f>1/(1+((J$4-$A12+1)/$A12)*_xlfn.F.INV.RT($B$2,2*(J$4-$A12+1),2*$A12))</f>
        <v>0.74142527671503677</v>
      </c>
      <c r="K12" s="8"/>
    </row>
    <row r="13" spans="1:11" x14ac:dyDescent="0.45">
      <c r="A13" s="3">
        <v>9</v>
      </c>
      <c r="B13" s="2"/>
      <c r="C13" s="2"/>
      <c r="D13" s="2"/>
      <c r="E13" s="2"/>
      <c r="F13" s="2"/>
      <c r="G13" s="2"/>
      <c r="H13" s="2"/>
      <c r="I13" s="8">
        <f>1/(1+((I$4-$A13+1)/$A13)*_xlfn.F.INV.RT($B$2,2*(I$4-$A13+1),2*$A13))</f>
        <v>0.92587471228729046</v>
      </c>
      <c r="J13" s="8">
        <f>1/(1+((J$4-$A13+1)/$A13)*_xlfn.F.INV.RT($B$2,2*(J$4-$A13+1),2*$A13))</f>
        <v>0.83773727180475388</v>
      </c>
      <c r="K13" s="8"/>
    </row>
    <row r="14" spans="1:11" x14ac:dyDescent="0.45">
      <c r="A14" s="3">
        <v>10</v>
      </c>
      <c r="B14" s="2"/>
      <c r="C14" s="2"/>
      <c r="D14" s="2"/>
      <c r="E14" s="2"/>
      <c r="F14" s="2"/>
      <c r="G14" s="2"/>
      <c r="H14" s="2"/>
      <c r="I14" s="2"/>
      <c r="J14" s="8">
        <f>1/(1+((J$4-$A14+1)/$A14)*_xlfn.F.INV.RT($B$2,2*(J$4-$A14+1),2*$A14))</f>
        <v>0.93303299153680741</v>
      </c>
      <c r="K14" s="8"/>
    </row>
    <row r="15" spans="1:11" x14ac:dyDescent="0.45">
      <c r="A15" s="3">
        <v>11</v>
      </c>
      <c r="B15" s="2"/>
      <c r="C15" s="2"/>
      <c r="D15" s="2"/>
      <c r="E15" s="2"/>
      <c r="F15" s="2"/>
      <c r="G15" s="2"/>
      <c r="H15" s="2"/>
      <c r="I15" s="2"/>
      <c r="J15" s="2"/>
      <c r="K15" s="8"/>
    </row>
    <row r="18" spans="1:11" x14ac:dyDescent="0.45">
      <c r="B18" s="11" t="s">
        <v>2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45">
      <c r="B19" s="11">
        <v>0.5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45">
      <c r="B20" s="12" t="s">
        <v>0</v>
      </c>
      <c r="C20" s="12"/>
      <c r="D20" s="12"/>
      <c r="E20" s="12"/>
      <c r="F20" s="12"/>
      <c r="G20" s="12"/>
      <c r="H20" s="12"/>
      <c r="I20" s="12"/>
      <c r="J20" s="12"/>
      <c r="K20" s="12"/>
    </row>
    <row r="21" spans="1:11" x14ac:dyDescent="0.45">
      <c r="A21" s="4" t="s">
        <v>1</v>
      </c>
      <c r="B21" s="6">
        <v>11</v>
      </c>
      <c r="C21" s="6">
        <v>12</v>
      </c>
      <c r="D21" s="6">
        <v>13</v>
      </c>
      <c r="E21" s="6">
        <v>14</v>
      </c>
      <c r="F21" s="6">
        <v>15</v>
      </c>
      <c r="G21" s="6">
        <v>16</v>
      </c>
      <c r="H21" s="6">
        <v>17</v>
      </c>
      <c r="I21" s="6">
        <v>18</v>
      </c>
      <c r="J21" s="6">
        <v>19</v>
      </c>
      <c r="K21" s="6">
        <v>20</v>
      </c>
    </row>
    <row r="22" spans="1:11" x14ac:dyDescent="0.45">
      <c r="A22" s="4">
        <v>1</v>
      </c>
      <c r="B22" s="8">
        <f>1/(1+((B$21-$A22+1)/$A22)*_xlfn.F.INV.RT($B$2,2*(B$21-$A22+1),2*$A22))</f>
        <v>6.1069089338293657E-2</v>
      </c>
      <c r="C22" s="8">
        <f t="shared" ref="C22:K37" si="4">1/(1+((C$21-$A22+1)/$A22)*_xlfn.F.INV.RT($B$2,2*(C$21-$A22+1),2*$A22))</f>
        <v>5.6125687318306521E-2</v>
      </c>
      <c r="D22" s="8">
        <f t="shared" si="4"/>
        <v>5.1922485660828528E-2</v>
      </c>
      <c r="E22" s="8">
        <f t="shared" si="4"/>
        <v>4.8304846989380396E-2</v>
      </c>
      <c r="F22" s="8">
        <f t="shared" si="4"/>
        <v>4.5158396089583441E-2</v>
      </c>
      <c r="G22" s="8">
        <f t="shared" si="4"/>
        <v>4.2396719301426349E-2</v>
      </c>
      <c r="H22" s="8">
        <f t="shared" si="4"/>
        <v>3.9953313145206774E-2</v>
      </c>
      <c r="I22" s="8">
        <f t="shared" si="4"/>
        <v>3.7776163105854847E-2</v>
      </c>
      <c r="J22" s="8">
        <f t="shared" si="4"/>
        <v>3.5824002057504904E-2</v>
      </c>
      <c r="K22" s="8">
        <f t="shared" si="4"/>
        <v>3.4063671075154442E-2</v>
      </c>
    </row>
    <row r="23" spans="1:11" x14ac:dyDescent="0.45">
      <c r="A23" s="4">
        <v>2</v>
      </c>
      <c r="B23" s="8">
        <f t="shared" ref="B23:B32" si="5">1/(1+((B$21-$A23+1)/$A23)*_xlfn.F.INV.RT($B$2,2*(B$21-$A23+1),2*$A23))</f>
        <v>0.14796342543060628</v>
      </c>
      <c r="C23" s="8">
        <f t="shared" si="4"/>
        <v>0.13597945948327539</v>
      </c>
      <c r="D23" s="8">
        <f t="shared" si="4"/>
        <v>0.12579076579074866</v>
      </c>
      <c r="E23" s="8">
        <f t="shared" si="4"/>
        <v>0.11702214117717265</v>
      </c>
      <c r="F23" s="8">
        <f t="shared" si="4"/>
        <v>0.10939610278567465</v>
      </c>
      <c r="G23" s="8">
        <f t="shared" si="4"/>
        <v>0.10270302633922557</v>
      </c>
      <c r="H23" s="8">
        <f t="shared" si="4"/>
        <v>9.6781601681452098E-2</v>
      </c>
      <c r="I23" s="8">
        <f t="shared" si="4"/>
        <v>9.1505674141355034E-2</v>
      </c>
      <c r="J23" s="8">
        <f t="shared" si="4"/>
        <v>8.6775163655694917E-2</v>
      </c>
      <c r="K23" s="8">
        <f t="shared" si="4"/>
        <v>8.2509660003162122E-2</v>
      </c>
    </row>
    <row r="24" spans="1:11" x14ac:dyDescent="0.45">
      <c r="A24" s="3">
        <v>3</v>
      </c>
      <c r="B24" s="8">
        <f t="shared" si="5"/>
        <v>0.2357855266358283</v>
      </c>
      <c r="C24" s="8">
        <f t="shared" si="4"/>
        <v>0.21668641078654555</v>
      </c>
      <c r="D24" s="8">
        <f t="shared" si="4"/>
        <v>0.20044859529798498</v>
      </c>
      <c r="E24" s="8">
        <f t="shared" si="4"/>
        <v>0.18647410258540428</v>
      </c>
      <c r="F24" s="8">
        <f t="shared" si="4"/>
        <v>0.17432067637533941</v>
      </c>
      <c r="G24" s="8">
        <f t="shared" si="4"/>
        <v>0.16365420684720514</v>
      </c>
      <c r="H24" s="8">
        <f t="shared" si="4"/>
        <v>0.15421758724670334</v>
      </c>
      <c r="I24" s="8">
        <f t="shared" si="4"/>
        <v>0.1458097436410099</v>
      </c>
      <c r="J24" s="8">
        <f t="shared" si="4"/>
        <v>0.13827116211481516</v>
      </c>
      <c r="K24" s="8">
        <f t="shared" si="4"/>
        <v>0.13147368058426617</v>
      </c>
    </row>
    <row r="25" spans="1:11" x14ac:dyDescent="0.45">
      <c r="A25" s="3">
        <v>4</v>
      </c>
      <c r="B25" s="8">
        <f t="shared" si="5"/>
        <v>0.32380446258518758</v>
      </c>
      <c r="C25" s="8">
        <f t="shared" si="4"/>
        <v>0.29757560960718954</v>
      </c>
      <c r="D25" s="8">
        <f t="shared" si="4"/>
        <v>0.27527583248615212</v>
      </c>
      <c r="E25" s="8">
        <f t="shared" si="4"/>
        <v>0.25608417578083725</v>
      </c>
      <c r="F25" s="8">
        <f t="shared" si="4"/>
        <v>0.23939339283914485</v>
      </c>
      <c r="G25" s="8">
        <f t="shared" si="4"/>
        <v>0.22474469174766315</v>
      </c>
      <c r="H25" s="8">
        <f t="shared" si="4"/>
        <v>0.21178500089750268</v>
      </c>
      <c r="I25" s="8">
        <f t="shared" si="4"/>
        <v>0.20023818619161948</v>
      </c>
      <c r="J25" s="8">
        <f t="shared" si="4"/>
        <v>0.18988518275917562</v>
      </c>
      <c r="K25" s="8">
        <f t="shared" si="4"/>
        <v>0.18054997940928558</v>
      </c>
    </row>
    <row r="26" spans="1:11" x14ac:dyDescent="0.45">
      <c r="A26" s="3">
        <v>5</v>
      </c>
      <c r="B26" s="8">
        <f t="shared" si="5"/>
        <v>0.41189040905815666</v>
      </c>
      <c r="C26" s="8">
        <f t="shared" si="4"/>
        <v>0.37852862424520184</v>
      </c>
      <c r="D26" s="8">
        <f t="shared" si="4"/>
        <v>0.35016339376149502</v>
      </c>
      <c r="E26" s="8">
        <f t="shared" si="4"/>
        <v>0.32575115528621262</v>
      </c>
      <c r="F26" s="8">
        <f t="shared" si="4"/>
        <v>0.30451980963387948</v>
      </c>
      <c r="G26" s="8">
        <f t="shared" si="4"/>
        <v>0.28588592423442205</v>
      </c>
      <c r="H26" s="8">
        <f t="shared" si="4"/>
        <v>0.26940046357017206</v>
      </c>
      <c r="I26" s="8">
        <f t="shared" si="4"/>
        <v>0.25471221791960313</v>
      </c>
      <c r="J26" s="8">
        <f t="shared" si="4"/>
        <v>0.24154255027632915</v>
      </c>
      <c r="K26" s="8">
        <f t="shared" si="4"/>
        <v>0.2296675782059775</v>
      </c>
    </row>
    <row r="27" spans="1:11" x14ac:dyDescent="0.45">
      <c r="A27" s="3">
        <v>6</v>
      </c>
      <c r="B27" s="8">
        <f t="shared" si="5"/>
        <v>0.5</v>
      </c>
      <c r="C27" s="8">
        <f t="shared" si="4"/>
        <v>0.45950718578044059</v>
      </c>
      <c r="D27" s="8">
        <f t="shared" si="4"/>
        <v>0.4250766613495815</v>
      </c>
      <c r="E27" s="8">
        <f t="shared" si="4"/>
        <v>0.39544325560788079</v>
      </c>
      <c r="F27" s="8">
        <f t="shared" si="4"/>
        <v>0.36967045134518556</v>
      </c>
      <c r="G27" s="8">
        <f t="shared" si="4"/>
        <v>0.34705037541180428</v>
      </c>
      <c r="H27" s="8">
        <f t="shared" si="4"/>
        <v>0.32703812323596254</v>
      </c>
      <c r="I27" s="8">
        <f t="shared" si="4"/>
        <v>0.30920745437858865</v>
      </c>
      <c r="J27" s="8">
        <f t="shared" si="4"/>
        <v>0.29322017994366462</v>
      </c>
      <c r="K27" s="8">
        <f t="shared" si="4"/>
        <v>0.27880455403066506</v>
      </c>
    </row>
    <row r="28" spans="1:11" x14ac:dyDescent="0.45">
      <c r="A28" s="3">
        <v>7</v>
      </c>
      <c r="B28" s="8">
        <f t="shared" si="5"/>
        <v>0.58810959094184345</v>
      </c>
      <c r="C28" s="8">
        <f t="shared" si="4"/>
        <v>0.54049281421955953</v>
      </c>
      <c r="D28" s="8">
        <f t="shared" si="4"/>
        <v>0.5</v>
      </c>
      <c r="E28" s="8">
        <f t="shared" si="4"/>
        <v>0.46514665593600402</v>
      </c>
      <c r="F28" s="8">
        <f t="shared" si="4"/>
        <v>0.43483278607750381</v>
      </c>
      <c r="G28" s="8">
        <f t="shared" si="4"/>
        <v>0.40822650132490146</v>
      </c>
      <c r="H28" s="8">
        <f t="shared" si="4"/>
        <v>0.38468723405976041</v>
      </c>
      <c r="I28" s="8">
        <f t="shared" si="4"/>
        <v>0.36371381835564398</v>
      </c>
      <c r="J28" s="8">
        <f t="shared" si="4"/>
        <v>0.34490856914488016</v>
      </c>
      <c r="K28" s="8">
        <f t="shared" si="4"/>
        <v>0.32795190720256118</v>
      </c>
    </row>
    <row r="29" spans="1:11" x14ac:dyDescent="0.45">
      <c r="A29" s="3">
        <v>8</v>
      </c>
      <c r="B29" s="8">
        <f t="shared" si="5"/>
        <v>0.67619553741481253</v>
      </c>
      <c r="C29" s="8">
        <f t="shared" si="4"/>
        <v>0.62147137575479805</v>
      </c>
      <c r="D29" s="8">
        <f t="shared" si="4"/>
        <v>0.57492333865041845</v>
      </c>
      <c r="E29" s="8">
        <f t="shared" si="4"/>
        <v>0.53485334406399587</v>
      </c>
      <c r="F29" s="8">
        <f t="shared" si="4"/>
        <v>0.5</v>
      </c>
      <c r="G29" s="8">
        <f t="shared" si="4"/>
        <v>0.46940826867739682</v>
      </c>
      <c r="H29" s="8">
        <f t="shared" si="4"/>
        <v>0.44234231838132182</v>
      </c>
      <c r="I29" s="8">
        <f t="shared" si="4"/>
        <v>0.41822625555999554</v>
      </c>
      <c r="J29" s="8">
        <f t="shared" si="4"/>
        <v>0.39660300295816286</v>
      </c>
      <c r="K29" s="8">
        <f t="shared" si="4"/>
        <v>0.37710520517870505</v>
      </c>
    </row>
    <row r="30" spans="1:11" x14ac:dyDescent="0.45">
      <c r="A30" s="3">
        <v>9</v>
      </c>
      <c r="B30" s="8">
        <f t="shared" si="5"/>
        <v>0.7642144733641717</v>
      </c>
      <c r="C30" s="8">
        <f t="shared" si="4"/>
        <v>0.70242439039281035</v>
      </c>
      <c r="D30" s="8">
        <f t="shared" si="4"/>
        <v>0.64983660623850492</v>
      </c>
      <c r="E30" s="8">
        <f t="shared" si="4"/>
        <v>0.60455674439211926</v>
      </c>
      <c r="F30" s="8">
        <f t="shared" si="4"/>
        <v>0.56516721392249625</v>
      </c>
      <c r="G30" s="8">
        <f t="shared" si="4"/>
        <v>0.53059173132260318</v>
      </c>
      <c r="H30" s="8">
        <f t="shared" si="4"/>
        <v>0.5</v>
      </c>
      <c r="I30" s="8">
        <f t="shared" si="4"/>
        <v>0.47274177009214924</v>
      </c>
      <c r="J30" s="8">
        <f t="shared" si="4"/>
        <v>0.4483007585072693</v>
      </c>
      <c r="K30" s="8">
        <f t="shared" si="4"/>
        <v>0.42626193303209403</v>
      </c>
    </row>
    <row r="31" spans="1:11" x14ac:dyDescent="0.45">
      <c r="A31" s="3">
        <v>10</v>
      </c>
      <c r="B31" s="8">
        <f t="shared" si="5"/>
        <v>0.85203657456939375</v>
      </c>
      <c r="C31" s="8">
        <f t="shared" si="4"/>
        <v>0.78331358921345451</v>
      </c>
      <c r="D31" s="8">
        <f t="shared" si="4"/>
        <v>0.72472416751384794</v>
      </c>
      <c r="E31" s="8">
        <f t="shared" si="4"/>
        <v>0.67424884471378732</v>
      </c>
      <c r="F31" s="8">
        <f t="shared" si="4"/>
        <v>0.6303295486548145</v>
      </c>
      <c r="G31" s="8">
        <f t="shared" si="4"/>
        <v>0.59177349867509876</v>
      </c>
      <c r="H31" s="8">
        <f t="shared" si="4"/>
        <v>0.55765768161867824</v>
      </c>
      <c r="I31" s="8">
        <f t="shared" si="4"/>
        <v>0.52725822990785076</v>
      </c>
      <c r="J31" s="8">
        <f t="shared" si="4"/>
        <v>0.5</v>
      </c>
      <c r="K31" s="8">
        <f t="shared" si="4"/>
        <v>0.47542045749028422</v>
      </c>
    </row>
    <row r="32" spans="1:11" x14ac:dyDescent="0.45">
      <c r="A32" s="3">
        <v>11</v>
      </c>
      <c r="B32" s="8">
        <f t="shared" si="5"/>
        <v>0.93893091066170631</v>
      </c>
      <c r="C32" s="8">
        <f t="shared" si="4"/>
        <v>0.86402054051672461</v>
      </c>
      <c r="D32" s="8">
        <f t="shared" si="4"/>
        <v>0.79955140470201513</v>
      </c>
      <c r="E32" s="8">
        <f t="shared" si="4"/>
        <v>0.7439158242191628</v>
      </c>
      <c r="F32" s="8">
        <f t="shared" si="4"/>
        <v>0.69548019036612041</v>
      </c>
      <c r="G32" s="8">
        <f t="shared" si="4"/>
        <v>0.65294962458819572</v>
      </c>
      <c r="H32" s="8">
        <f t="shared" si="4"/>
        <v>0.61531276594023965</v>
      </c>
      <c r="I32" s="8">
        <f t="shared" si="4"/>
        <v>0.5817737444400044</v>
      </c>
      <c r="J32" s="8">
        <f t="shared" si="4"/>
        <v>0.55169924149273075</v>
      </c>
      <c r="K32" s="8">
        <f t="shared" si="4"/>
        <v>0.52457954250971583</v>
      </c>
    </row>
    <row r="33" spans="1:11" x14ac:dyDescent="0.45">
      <c r="A33" s="3">
        <v>12</v>
      </c>
      <c r="B33" s="2"/>
      <c r="C33" s="8">
        <f t="shared" si="4"/>
        <v>0.94387431268169342</v>
      </c>
      <c r="D33" s="8">
        <f t="shared" si="4"/>
        <v>0.87420923420925123</v>
      </c>
      <c r="E33" s="8">
        <f t="shared" si="4"/>
        <v>0.81352589741459569</v>
      </c>
      <c r="F33" s="8">
        <f t="shared" si="4"/>
        <v>0.76060660716085526</v>
      </c>
      <c r="G33" s="8">
        <f t="shared" si="4"/>
        <v>0.71411407576557795</v>
      </c>
      <c r="H33" s="8">
        <f t="shared" si="4"/>
        <v>0.67296187676403729</v>
      </c>
      <c r="I33" s="8">
        <f t="shared" si="4"/>
        <v>0.63628618164435602</v>
      </c>
      <c r="J33" s="8">
        <f t="shared" si="4"/>
        <v>0.60339699704183714</v>
      </c>
      <c r="K33" s="8">
        <f t="shared" si="4"/>
        <v>0.57373806696790586</v>
      </c>
    </row>
    <row r="34" spans="1:11" x14ac:dyDescent="0.45">
      <c r="A34" s="3">
        <v>13</v>
      </c>
      <c r="B34" s="2"/>
      <c r="C34" s="2"/>
      <c r="D34" s="8">
        <f t="shared" si="4"/>
        <v>0.94807751433917142</v>
      </c>
      <c r="E34" s="8">
        <f t="shared" si="4"/>
        <v>0.88297785882282742</v>
      </c>
      <c r="F34" s="8">
        <f t="shared" si="4"/>
        <v>0.82567932362466068</v>
      </c>
      <c r="G34" s="8">
        <f t="shared" si="4"/>
        <v>0.77525530825233691</v>
      </c>
      <c r="H34" s="8">
        <f t="shared" si="4"/>
        <v>0.730599536429828</v>
      </c>
      <c r="I34" s="8">
        <f t="shared" si="4"/>
        <v>0.69079254562141135</v>
      </c>
      <c r="J34" s="8">
        <f t="shared" si="4"/>
        <v>0.65509143085511989</v>
      </c>
      <c r="K34" s="8">
        <f t="shared" si="4"/>
        <v>0.62289479482129495</v>
      </c>
    </row>
    <row r="35" spans="1:11" x14ac:dyDescent="0.45">
      <c r="A35" s="3">
        <v>14</v>
      </c>
      <c r="B35" s="2"/>
      <c r="C35" s="2"/>
      <c r="D35" s="2"/>
      <c r="E35" s="8">
        <f t="shared" si="4"/>
        <v>0.95169515301061958</v>
      </c>
      <c r="F35" s="8">
        <f t="shared" si="4"/>
        <v>0.89060389721432531</v>
      </c>
      <c r="G35" s="8">
        <f t="shared" si="4"/>
        <v>0.83634579315279489</v>
      </c>
      <c r="H35" s="8">
        <f t="shared" si="4"/>
        <v>0.78821499910249737</v>
      </c>
      <c r="I35" s="8">
        <f t="shared" si="4"/>
        <v>0.74528778208039692</v>
      </c>
      <c r="J35" s="8">
        <f t="shared" si="4"/>
        <v>0.70677982005633555</v>
      </c>
      <c r="K35" s="8">
        <f t="shared" si="4"/>
        <v>0.67204809279743871</v>
      </c>
    </row>
    <row r="36" spans="1:11" x14ac:dyDescent="0.45">
      <c r="A36" s="3">
        <v>15</v>
      </c>
      <c r="B36" s="2"/>
      <c r="C36" s="2"/>
      <c r="D36" s="2"/>
      <c r="E36" s="2"/>
      <c r="F36" s="8">
        <f t="shared" si="4"/>
        <v>0.9548416039104165</v>
      </c>
      <c r="G36" s="8">
        <f t="shared" si="4"/>
        <v>0.89729697366077443</v>
      </c>
      <c r="H36" s="8">
        <f t="shared" si="4"/>
        <v>0.84578241275329669</v>
      </c>
      <c r="I36" s="8">
        <f t="shared" si="4"/>
        <v>0.79976181380838052</v>
      </c>
      <c r="J36" s="8">
        <f t="shared" si="4"/>
        <v>0.75845744972367091</v>
      </c>
      <c r="K36" s="8">
        <f t="shared" si="4"/>
        <v>0.72119544596933471</v>
      </c>
    </row>
    <row r="37" spans="1:11" x14ac:dyDescent="0.45">
      <c r="A37" s="3">
        <v>16</v>
      </c>
      <c r="B37" s="2"/>
      <c r="C37" s="2"/>
      <c r="D37" s="2"/>
      <c r="E37" s="2"/>
      <c r="F37" s="2"/>
      <c r="G37" s="8">
        <f t="shared" si="4"/>
        <v>0.9576032806985737</v>
      </c>
      <c r="H37" s="8">
        <f t="shared" si="4"/>
        <v>0.90321839831854789</v>
      </c>
      <c r="I37" s="8">
        <f t="shared" si="4"/>
        <v>0.85419025635899004</v>
      </c>
      <c r="J37" s="8">
        <f t="shared" si="4"/>
        <v>0.81011481724082424</v>
      </c>
      <c r="K37" s="8">
        <f t="shared" si="4"/>
        <v>0.77033242179402239</v>
      </c>
    </row>
    <row r="38" spans="1:11" x14ac:dyDescent="0.45">
      <c r="A38" s="3">
        <v>17</v>
      </c>
      <c r="B38" s="2"/>
      <c r="C38" s="2"/>
      <c r="D38" s="2"/>
      <c r="E38" s="2"/>
      <c r="F38" s="2"/>
      <c r="G38" s="2"/>
      <c r="H38" s="8">
        <f t="shared" ref="H38:K41" si="6">1/(1+((H$21-$A38+1)/$A38)*_xlfn.F.INV.RT($B$2,2*(H$21-$A38+1),2*$A38))</f>
        <v>0.96004668685479322</v>
      </c>
      <c r="I38" s="8">
        <f t="shared" si="6"/>
        <v>0.90849432585864498</v>
      </c>
      <c r="J38" s="8">
        <f t="shared" si="6"/>
        <v>0.86172883788518484</v>
      </c>
      <c r="K38" s="8">
        <f t="shared" si="6"/>
        <v>0.81945002059071437</v>
      </c>
    </row>
    <row r="39" spans="1:11" x14ac:dyDescent="0.45">
      <c r="A39" s="3">
        <v>18</v>
      </c>
      <c r="B39" s="2"/>
      <c r="C39" s="2"/>
      <c r="D39" s="2"/>
      <c r="E39" s="2"/>
      <c r="F39" s="2"/>
      <c r="G39" s="2"/>
      <c r="H39" s="2"/>
      <c r="I39" s="8">
        <f t="shared" si="6"/>
        <v>0.96222383689414515</v>
      </c>
      <c r="J39" s="8">
        <f t="shared" si="6"/>
        <v>0.91322483634430507</v>
      </c>
      <c r="K39" s="8">
        <f t="shared" si="6"/>
        <v>0.86852631941573377</v>
      </c>
    </row>
    <row r="40" spans="1:11" x14ac:dyDescent="0.45">
      <c r="A40" s="3">
        <v>19</v>
      </c>
      <c r="B40" s="2"/>
      <c r="C40" s="2"/>
      <c r="D40" s="2"/>
      <c r="E40" s="2"/>
      <c r="F40" s="2"/>
      <c r="G40" s="2"/>
      <c r="H40" s="2"/>
      <c r="I40" s="2"/>
      <c r="J40" s="8">
        <f t="shared" si="6"/>
        <v>0.9641759979424952</v>
      </c>
      <c r="K40" s="8">
        <f t="shared" si="6"/>
        <v>0.91749033999683793</v>
      </c>
    </row>
    <row r="41" spans="1:11" x14ac:dyDescent="0.45">
      <c r="A41" s="3">
        <v>20</v>
      </c>
      <c r="B41" s="2"/>
      <c r="C41" s="2"/>
      <c r="D41" s="2"/>
      <c r="E41" s="2"/>
      <c r="F41" s="2"/>
      <c r="G41" s="2"/>
      <c r="H41" s="2"/>
      <c r="I41" s="2"/>
      <c r="J41" s="2"/>
      <c r="K41" s="8">
        <f t="shared" si="6"/>
        <v>0.96593632892484571</v>
      </c>
    </row>
    <row r="42" spans="1:11" x14ac:dyDescent="0.45">
      <c r="A42" s="10"/>
      <c r="K42" s="9"/>
    </row>
    <row r="43" spans="1:11" x14ac:dyDescent="0.45">
      <c r="A43" s="4"/>
      <c r="K43" s="9"/>
    </row>
    <row r="44" spans="1:11" x14ac:dyDescent="0.45">
      <c r="A44" s="4" t="s">
        <v>1</v>
      </c>
      <c r="B44" s="6">
        <v>3</v>
      </c>
      <c r="C44" s="6">
        <v>4</v>
      </c>
      <c r="D44" s="6">
        <v>5</v>
      </c>
      <c r="E44" s="6">
        <v>6</v>
      </c>
      <c r="F44" s="6">
        <v>7</v>
      </c>
      <c r="G44" s="6">
        <v>8</v>
      </c>
      <c r="H44" s="6">
        <v>9</v>
      </c>
      <c r="I44" s="6">
        <v>10</v>
      </c>
      <c r="J44" s="6">
        <v>11</v>
      </c>
    </row>
    <row r="45" spans="1:11" x14ac:dyDescent="0.45">
      <c r="A45" s="4">
        <v>1</v>
      </c>
      <c r="B45" s="8">
        <f t="shared" ref="B45:J45" si="7">($A45-0.3)/(B$44+0.4)</f>
        <v>0.20588235294117646</v>
      </c>
      <c r="C45" s="8">
        <f t="shared" si="7"/>
        <v>0.15909090909090906</v>
      </c>
      <c r="D45" s="8">
        <f t="shared" si="7"/>
        <v>0.12962962962962962</v>
      </c>
      <c r="E45" s="8">
        <f t="shared" si="7"/>
        <v>0.10937499999999999</v>
      </c>
      <c r="F45" s="8">
        <f t="shared" si="7"/>
        <v>9.4594594594594586E-2</v>
      </c>
      <c r="G45" s="8">
        <f t="shared" si="7"/>
        <v>8.3333333333333329E-2</v>
      </c>
      <c r="H45" s="8">
        <f t="shared" si="7"/>
        <v>7.4468085106382975E-2</v>
      </c>
      <c r="I45" s="8">
        <f t="shared" si="7"/>
        <v>6.7307692307692304E-2</v>
      </c>
      <c r="J45" s="8">
        <f t="shared" si="7"/>
        <v>6.1403508771929821E-2</v>
      </c>
    </row>
    <row r="46" spans="1:11" x14ac:dyDescent="0.45">
      <c r="A46" s="4">
        <v>2</v>
      </c>
      <c r="B46" s="8">
        <f t="shared" ref="B46:B47" si="8">($A46-0.3)/(B$44+0.4)</f>
        <v>0.5</v>
      </c>
      <c r="C46" s="8">
        <f t="shared" ref="C46:J48" si="9">($A46-0.3)/(C$44+0.4)</f>
        <v>0.3863636363636363</v>
      </c>
      <c r="D46" s="8">
        <f t="shared" si="9"/>
        <v>0.31481481481481477</v>
      </c>
      <c r="E46" s="8">
        <f t="shared" si="9"/>
        <v>0.265625</v>
      </c>
      <c r="F46" s="8">
        <f t="shared" si="9"/>
        <v>0.22972972972972971</v>
      </c>
      <c r="G46" s="8">
        <f t="shared" si="9"/>
        <v>0.20238095238095236</v>
      </c>
      <c r="H46" s="8">
        <f t="shared" si="9"/>
        <v>0.18085106382978722</v>
      </c>
      <c r="I46" s="8">
        <f t="shared" si="9"/>
        <v>0.16346153846153846</v>
      </c>
      <c r="J46" s="8">
        <f t="shared" si="9"/>
        <v>0.14912280701754385</v>
      </c>
    </row>
    <row r="47" spans="1:11" x14ac:dyDescent="0.45">
      <c r="A47" s="3">
        <v>3</v>
      </c>
      <c r="B47" s="8">
        <f t="shared" si="8"/>
        <v>0.79411764705882359</v>
      </c>
      <c r="C47" s="8">
        <f t="shared" si="9"/>
        <v>0.61363636363636365</v>
      </c>
      <c r="D47" s="8">
        <f t="shared" si="9"/>
        <v>0.5</v>
      </c>
      <c r="E47" s="8">
        <f t="shared" si="9"/>
        <v>0.421875</v>
      </c>
      <c r="F47" s="8">
        <f t="shared" si="9"/>
        <v>0.36486486486486486</v>
      </c>
      <c r="G47" s="8">
        <f t="shared" si="9"/>
        <v>0.32142857142857145</v>
      </c>
      <c r="H47" s="8">
        <f t="shared" si="9"/>
        <v>0.28723404255319152</v>
      </c>
      <c r="I47" s="8">
        <f t="shared" si="9"/>
        <v>0.25961538461538464</v>
      </c>
      <c r="J47" s="8">
        <f t="shared" si="9"/>
        <v>0.23684210526315791</v>
      </c>
    </row>
    <row r="48" spans="1:11" x14ac:dyDescent="0.45">
      <c r="A48" s="3">
        <v>4</v>
      </c>
      <c r="B48" s="2"/>
      <c r="C48" s="8">
        <f t="shared" si="9"/>
        <v>0.84090909090909083</v>
      </c>
      <c r="D48" s="8">
        <f t="shared" si="9"/>
        <v>0.68518518518518512</v>
      </c>
      <c r="E48" s="8">
        <f t="shared" si="9"/>
        <v>0.578125</v>
      </c>
      <c r="F48" s="8">
        <f t="shared" si="9"/>
        <v>0.5</v>
      </c>
      <c r="G48" s="8">
        <f t="shared" si="9"/>
        <v>0.44047619047619047</v>
      </c>
      <c r="H48" s="8">
        <f t="shared" si="9"/>
        <v>0.39361702127659576</v>
      </c>
      <c r="I48" s="8">
        <f t="shared" si="9"/>
        <v>0.35576923076923078</v>
      </c>
      <c r="J48" s="8">
        <f t="shared" si="9"/>
        <v>0.32456140350877194</v>
      </c>
    </row>
    <row r="49" spans="1:10" x14ac:dyDescent="0.45">
      <c r="A49" s="3">
        <v>5</v>
      </c>
      <c r="B49" s="2"/>
      <c r="C49" s="8"/>
      <c r="D49" s="8">
        <f t="shared" ref="D49:J49" si="10">($A49-0.3)/(D$44+0.4)</f>
        <v>0.87037037037037035</v>
      </c>
      <c r="E49" s="8">
        <f t="shared" si="10"/>
        <v>0.734375</v>
      </c>
      <c r="F49" s="8">
        <f t="shared" si="10"/>
        <v>0.63513513513513509</v>
      </c>
      <c r="G49" s="8">
        <f t="shared" si="10"/>
        <v>0.55952380952380953</v>
      </c>
      <c r="H49" s="8">
        <f t="shared" si="10"/>
        <v>0.5</v>
      </c>
      <c r="I49" s="8">
        <f t="shared" si="10"/>
        <v>0.45192307692307693</v>
      </c>
      <c r="J49" s="8">
        <f t="shared" si="10"/>
        <v>0.41228070175438597</v>
      </c>
    </row>
    <row r="50" spans="1:10" x14ac:dyDescent="0.45">
      <c r="A50" s="3">
        <v>6</v>
      </c>
      <c r="B50" s="2"/>
      <c r="C50" s="2"/>
      <c r="D50" s="2"/>
      <c r="E50" s="8">
        <f t="shared" ref="E50:J50" si="11">($A50-0.3)/(E$44+0.4)</f>
        <v>0.890625</v>
      </c>
      <c r="F50" s="8">
        <f t="shared" si="11"/>
        <v>0.77027027027027029</v>
      </c>
      <c r="G50" s="8">
        <f t="shared" si="11"/>
        <v>0.6785714285714286</v>
      </c>
      <c r="H50" s="8">
        <f t="shared" si="11"/>
        <v>0.6063829787234043</v>
      </c>
      <c r="I50" s="8">
        <f t="shared" si="11"/>
        <v>0.54807692307692313</v>
      </c>
      <c r="J50" s="8">
        <f t="shared" si="11"/>
        <v>0.5</v>
      </c>
    </row>
    <row r="51" spans="1:10" x14ac:dyDescent="0.45">
      <c r="A51" s="3">
        <v>7</v>
      </c>
      <c r="B51" s="2"/>
      <c r="C51" s="2"/>
      <c r="D51" s="2"/>
      <c r="E51" s="2"/>
      <c r="F51" s="8">
        <f>($A51-0.3)/(F$44+0.4)</f>
        <v>0.90540540540540537</v>
      </c>
      <c r="G51" s="8">
        <f>($A51-0.3)/(G$44+0.4)</f>
        <v>0.79761904761904756</v>
      </c>
      <c r="H51" s="8">
        <f>($A51-0.3)/(H$44+0.4)</f>
        <v>0.71276595744680848</v>
      </c>
      <c r="I51" s="8">
        <f>($A51-0.3)/(I$44+0.4)</f>
        <v>0.64423076923076927</v>
      </c>
      <c r="J51" s="8">
        <f>($A51-0.3)/(J$44+0.4)</f>
        <v>0.58771929824561409</v>
      </c>
    </row>
    <row r="52" spans="1:10" x14ac:dyDescent="0.45">
      <c r="A52" s="3">
        <v>8</v>
      </c>
      <c r="B52" s="2"/>
      <c r="C52" s="2"/>
      <c r="D52" s="2"/>
      <c r="E52" s="2"/>
      <c r="F52" s="2"/>
      <c r="G52" s="8">
        <f>($A52-0.3)/(G$44+0.4)</f>
        <v>0.91666666666666663</v>
      </c>
      <c r="H52" s="8">
        <f>($A52-0.3)/(H$44+0.4)</f>
        <v>0.81914893617021278</v>
      </c>
      <c r="I52" s="8">
        <f>($A52-0.3)/(I$44+0.4)</f>
        <v>0.74038461538461542</v>
      </c>
      <c r="J52" s="8">
        <f>($A52-0.3)/(J$44+0.4)</f>
        <v>0.67543859649122806</v>
      </c>
    </row>
    <row r="53" spans="1:10" x14ac:dyDescent="0.45">
      <c r="A53" s="3">
        <v>9</v>
      </c>
      <c r="B53" s="2"/>
      <c r="C53" s="2"/>
      <c r="D53" s="2"/>
      <c r="E53" s="2"/>
      <c r="F53" s="2"/>
      <c r="G53" s="2"/>
      <c r="H53" s="8">
        <f>($A53-0.3)/(H$44+0.4)</f>
        <v>0.92553191489361686</v>
      </c>
      <c r="I53" s="8">
        <f>($A53-0.3)/(I$44+0.4)</f>
        <v>0.83653846153846145</v>
      </c>
      <c r="J53" s="8">
        <f>($A53-0.3)/(J$44+0.4)</f>
        <v>0.76315789473684204</v>
      </c>
    </row>
    <row r="54" spans="1:10" x14ac:dyDescent="0.45">
      <c r="A54" s="3">
        <v>10</v>
      </c>
      <c r="B54" s="2"/>
      <c r="C54" s="2"/>
      <c r="D54" s="2"/>
      <c r="E54" s="2"/>
      <c r="F54" s="2"/>
      <c r="G54" s="2"/>
      <c r="H54" s="2"/>
      <c r="I54" s="8">
        <f>($A54-0.3)/(I$44+0.4)</f>
        <v>0.9326923076923076</v>
      </c>
      <c r="J54" s="8">
        <f>($A54-0.3)/(J$44+0.4)</f>
        <v>0.85087719298245601</v>
      </c>
    </row>
    <row r="55" spans="1:10" x14ac:dyDescent="0.45">
      <c r="A55" s="1">
        <v>11</v>
      </c>
      <c r="J55" s="8">
        <f>($A55-0.3)/(J$44+0.4)</f>
        <v>0.9385964912280701</v>
      </c>
    </row>
  </sheetData>
  <mergeCells count="6">
    <mergeCell ref="B2:K2"/>
    <mergeCell ref="B1:K1"/>
    <mergeCell ref="B20:K20"/>
    <mergeCell ref="B19:K19"/>
    <mergeCell ref="B18:K18"/>
    <mergeCell ref="B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7B0AD-D0C1-4FD6-826E-C1B4BB02961A}">
  <dimension ref="A1:K55"/>
  <sheetViews>
    <sheetView showGridLines="0" topLeftCell="A4" workbookViewId="0">
      <selection activeCell="F5" sqref="F5:F10"/>
    </sheetView>
  </sheetViews>
  <sheetFormatPr defaultColWidth="8.73046875" defaultRowHeight="14.25" x14ac:dyDescent="0.45"/>
  <cols>
    <col min="1" max="1" width="8.73046875" style="1"/>
    <col min="2" max="2" width="14.796875" style="1" customWidth="1"/>
    <col min="3" max="16384" width="8.73046875" style="1"/>
  </cols>
  <sheetData>
    <row r="1" spans="1:11" x14ac:dyDescent="0.45"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45">
      <c r="B2" s="11">
        <v>0.1</v>
      </c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45">
      <c r="B3" s="13" t="s">
        <v>0</v>
      </c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45">
      <c r="A4" s="3" t="s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/>
    </row>
    <row r="5" spans="1:11" x14ac:dyDescent="0.45">
      <c r="A5" s="3">
        <v>1</v>
      </c>
      <c r="B5" s="8">
        <f t="shared" ref="B5:J6" si="0">1/(1+((B$4-$A5+1)/$A5)*_xlfn.F.INV.RT($B$2,2*(B$4-$A5+1),2*$A5))</f>
        <v>5.1316701949486197E-2</v>
      </c>
      <c r="C5" s="8">
        <f t="shared" si="0"/>
        <v>3.4510615394370246E-2</v>
      </c>
      <c r="D5" s="8">
        <f t="shared" si="0"/>
        <v>2.5996253574703237E-2</v>
      </c>
      <c r="E5" s="8">
        <f t="shared" si="0"/>
        <v>2.0851637639023209E-2</v>
      </c>
      <c r="F5" s="8">
        <f t="shared" si="0"/>
        <v>1.7406806147310147E-2</v>
      </c>
      <c r="G5" s="8">
        <f t="shared" si="0"/>
        <v>1.4938794558884505E-2</v>
      </c>
      <c r="H5" s="8">
        <f t="shared" si="0"/>
        <v>1.3083718633998435E-2</v>
      </c>
      <c r="I5" s="8">
        <f t="shared" si="0"/>
        <v>1.1638466884251785E-2</v>
      </c>
      <c r="J5" s="8">
        <f t="shared" si="0"/>
        <v>1.0480741793785608E-2</v>
      </c>
      <c r="K5" s="8"/>
    </row>
    <row r="6" spans="1:11" x14ac:dyDescent="0.45">
      <c r="A6" s="3">
        <v>2</v>
      </c>
      <c r="B6" s="8">
        <f t="shared" si="0"/>
        <v>0.316227766016838</v>
      </c>
      <c r="C6" s="8">
        <f t="shared" si="0"/>
        <v>0.19580010565909178</v>
      </c>
      <c r="D6" s="8">
        <f t="shared" si="0"/>
        <v>0.14255931671003072</v>
      </c>
      <c r="E6" s="8">
        <f t="shared" si="0"/>
        <v>0.11223495854585855</v>
      </c>
      <c r="F6" s="8">
        <f t="shared" si="0"/>
        <v>9.2595258913128739E-2</v>
      </c>
      <c r="G6" s="8">
        <f t="shared" si="0"/>
        <v>7.882344616014135E-2</v>
      </c>
      <c r="H6" s="8">
        <f t="shared" si="0"/>
        <v>6.8626047252824104E-2</v>
      </c>
      <c r="I6" s="8">
        <f t="shared" si="0"/>
        <v>6.0769049650768306E-2</v>
      </c>
      <c r="J6" s="8">
        <f t="shared" si="0"/>
        <v>5.4528619997670759E-2</v>
      </c>
      <c r="K6" s="8"/>
    </row>
    <row r="7" spans="1:11" x14ac:dyDescent="0.45">
      <c r="A7" s="3">
        <v>3</v>
      </c>
      <c r="B7" s="2"/>
      <c r="C7" s="8">
        <f t="shared" ref="C7:J7" si="1">1/(1+((C$4-$A7+1)/$A7)*_xlfn.F.INV.RT($B$2,2*(C$4-$A7+1),2*$A7))</f>
        <v>0.46415888336127797</v>
      </c>
      <c r="D7" s="8">
        <f t="shared" si="1"/>
        <v>0.32046058372181835</v>
      </c>
      <c r="E7" s="8">
        <f t="shared" si="1"/>
        <v>0.24663645328846662</v>
      </c>
      <c r="F7" s="8">
        <f t="shared" si="1"/>
        <v>0.2009088788569045</v>
      </c>
      <c r="G7" s="8">
        <f t="shared" si="1"/>
        <v>0.16963841739720054</v>
      </c>
      <c r="H7" s="8">
        <f t="shared" si="1"/>
        <v>0.14685493235134389</v>
      </c>
      <c r="I7" s="8">
        <f t="shared" si="1"/>
        <v>0.12949729685768954</v>
      </c>
      <c r="J7" s="8">
        <f t="shared" si="1"/>
        <v>0.11582527802976292</v>
      </c>
      <c r="K7" s="8"/>
    </row>
    <row r="8" spans="1:11" x14ac:dyDescent="0.45">
      <c r="A8" s="3">
        <v>4</v>
      </c>
      <c r="B8" s="2"/>
      <c r="C8" s="2"/>
      <c r="D8" s="8">
        <f t="shared" ref="D8:J8" si="2">1/(1+((D$4-$A8+1)/$A8)*_xlfn.F.INV.RT($B$2,2*(D$4-$A8+1),2*$A8))</f>
        <v>0.56234132519034907</v>
      </c>
      <c r="E8" s="8">
        <f t="shared" si="2"/>
        <v>0.41610962538047119</v>
      </c>
      <c r="F8" s="8">
        <f t="shared" si="2"/>
        <v>0.3331943865278153</v>
      </c>
      <c r="G8" s="8">
        <f t="shared" si="2"/>
        <v>0.27860204858171306</v>
      </c>
      <c r="H8" s="8">
        <f t="shared" si="2"/>
        <v>0.23966182889945464</v>
      </c>
      <c r="I8" s="8">
        <f t="shared" si="2"/>
        <v>0.21039623815538139</v>
      </c>
      <c r="J8" s="8">
        <f t="shared" si="2"/>
        <v>0.18756229664733806</v>
      </c>
      <c r="K8" s="8"/>
    </row>
    <row r="9" spans="1:11" x14ac:dyDescent="0.45">
      <c r="A9" s="3">
        <v>5</v>
      </c>
      <c r="B9" s="2"/>
      <c r="C9" s="2"/>
      <c r="D9" s="8"/>
      <c r="E9" s="8">
        <f t="shared" ref="E9:J9" si="3">1/(1+((E$4-$A9+1)/$A9)*_xlfn.F.INV.RT($B$2,2*(E$4-$A9+1),2*$A9))</f>
        <v>0.63095734448019314</v>
      </c>
      <c r="F9" s="8">
        <f t="shared" si="3"/>
        <v>0.48968369344850848</v>
      </c>
      <c r="G9" s="8">
        <f t="shared" si="3"/>
        <v>0.40382027215195604</v>
      </c>
      <c r="H9" s="8">
        <f t="shared" si="3"/>
        <v>0.34462318685401883</v>
      </c>
      <c r="I9" s="8">
        <f t="shared" si="3"/>
        <v>0.30096876359321462</v>
      </c>
      <c r="J9" s="8">
        <f t="shared" si="3"/>
        <v>0.26731809868655193</v>
      </c>
      <c r="K9" s="8"/>
    </row>
    <row r="10" spans="1:11" x14ac:dyDescent="0.45">
      <c r="A10" s="3">
        <v>6</v>
      </c>
      <c r="B10" s="2"/>
      <c r="C10" s="2"/>
      <c r="D10" s="2"/>
      <c r="E10" s="2"/>
      <c r="F10" s="8">
        <f>1/(1+((F$4-$A10+1)/$A10)*_xlfn.F.INV.RT($B$2,2*(F$4-$A10+1),2*$A10))</f>
        <v>0.68129206905796125</v>
      </c>
      <c r="G10" s="8">
        <f>1/(1+((G$4-$A10+1)/$A10)*_xlfn.F.INV.RT($B$2,2*(G$4-$A10+1),2*$A10))</f>
        <v>0.54743505664220027</v>
      </c>
      <c r="H10" s="8">
        <f>1/(1+((H$4-$A10+1)/$A10)*_xlfn.F.INV.RT($B$2,2*(H$4-$A10+1),2*$A10))</f>
        <v>0.4617846034823217</v>
      </c>
      <c r="I10" s="8">
        <f>1/(1+((I$4-$A10+1)/$A10)*_xlfn.F.INV.RT($B$2,2*(I$4-$A10+1),2*$A10))</f>
        <v>0.40057951059166719</v>
      </c>
      <c r="J10" s="8">
        <f>1/(1+((J$4-$A10+1)/$A10)*_xlfn.F.INV.RT($B$2,2*(J$4-$A10+1),2*$A10))</f>
        <v>0.35421592887260928</v>
      </c>
      <c r="K10" s="8"/>
    </row>
    <row r="11" spans="1:11" x14ac:dyDescent="0.45">
      <c r="A11" s="3">
        <v>7</v>
      </c>
      <c r="B11" s="2"/>
      <c r="C11" s="2"/>
      <c r="D11" s="2"/>
      <c r="E11" s="2"/>
      <c r="F11" s="2"/>
      <c r="G11" s="8">
        <f>1/(1+((G$4-$A11+1)/$A11)*_xlfn.F.INV.RT($B$2,2*(G$4-$A11+1),2*$A11))</f>
        <v>0.71968567300115216</v>
      </c>
      <c r="H11" s="8">
        <f>1/(1+((H$4-$A11+1)/$A11)*_xlfn.F.INV.RT($B$2,2*(H$4-$A11+1),2*$A11))</f>
        <v>0.59375450627907389</v>
      </c>
      <c r="I11" s="8">
        <f>1/(1+((I$4-$A11+1)/$A11)*_xlfn.F.INV.RT($B$2,2*(I$4-$A11+1),2*$A11))</f>
        <v>0.50991880555419711</v>
      </c>
      <c r="J11" s="8">
        <f>1/(1+((J$4-$A11+1)/$A11)*_xlfn.F.INV.RT($B$2,2*(J$4-$A11+1),2*$A11))</f>
        <v>0.44826916761640101</v>
      </c>
      <c r="K11" s="8"/>
    </row>
    <row r="12" spans="1:11" x14ac:dyDescent="0.45">
      <c r="A12" s="3">
        <v>8</v>
      </c>
      <c r="B12" s="2"/>
      <c r="C12" s="2"/>
      <c r="D12" s="2"/>
      <c r="E12" s="2"/>
      <c r="F12" s="2"/>
      <c r="G12" s="2"/>
      <c r="H12" s="8">
        <f>1/(1+((H$4-$A12+1)/$A12)*_xlfn.F.INV.RT($B$2,2*(H$4-$A12+1),2*$A12))</f>
        <v>0.74989420933245576</v>
      </c>
      <c r="I12" s="8">
        <f>1/(1+((I$4-$A12+1)/$A12)*_xlfn.F.INV.RT($B$2,2*(I$4-$A12+1),2*$A12))</f>
        <v>0.63163763621007429</v>
      </c>
      <c r="J12" s="8">
        <f>1/(1+((J$4-$A12+1)/$A12)*_xlfn.F.INV.RT($B$2,2*(J$4-$A12+1),2*$A12))</f>
        <v>0.55039611132641408</v>
      </c>
      <c r="K12" s="8"/>
    </row>
    <row r="13" spans="1:11" x14ac:dyDescent="0.45">
      <c r="A13" s="3">
        <v>9</v>
      </c>
      <c r="B13" s="2"/>
      <c r="C13" s="2"/>
      <c r="D13" s="2"/>
      <c r="E13" s="2"/>
      <c r="F13" s="2"/>
      <c r="G13" s="2"/>
      <c r="H13" s="2"/>
      <c r="I13" s="8">
        <f>1/(1+((I$4-$A13+1)/$A13)*_xlfn.F.INV.RT($B$2,2*(I$4-$A13+1),2*$A13))</f>
        <v>0.77426368268112711</v>
      </c>
      <c r="J13" s="8">
        <f>1/(1+((J$4-$A13+1)/$A13)*_xlfn.F.INV.RT($B$2,2*(J$4-$A13+1),2*$A13))</f>
        <v>0.66315227669327526</v>
      </c>
      <c r="K13" s="8"/>
    </row>
    <row r="14" spans="1:11" x14ac:dyDescent="0.45">
      <c r="A14" s="3">
        <v>10</v>
      </c>
      <c r="B14" s="2"/>
      <c r="C14" s="2"/>
      <c r="D14" s="2"/>
      <c r="E14" s="2"/>
      <c r="F14" s="2"/>
      <c r="G14" s="2"/>
      <c r="H14" s="2"/>
      <c r="I14" s="2"/>
      <c r="J14" s="8">
        <f>1/(1+((J$4-$A14+1)/$A14)*_xlfn.F.INV.RT($B$2,2*(J$4-$A14+1),2*$A14))</f>
        <v>0.79432823472428149</v>
      </c>
      <c r="K14" s="8"/>
    </row>
    <row r="15" spans="1:11" x14ac:dyDescent="0.45">
      <c r="A15" s="3">
        <v>11</v>
      </c>
      <c r="B15" s="2"/>
      <c r="C15" s="2"/>
      <c r="D15" s="2"/>
      <c r="E15" s="2"/>
      <c r="F15" s="2"/>
      <c r="G15" s="2"/>
      <c r="H15" s="2"/>
      <c r="I15" s="2"/>
      <c r="J15" s="2"/>
      <c r="K15" s="8"/>
    </row>
    <row r="18" spans="1:11" x14ac:dyDescent="0.45">
      <c r="B18" s="11" t="s">
        <v>2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45">
      <c r="B19" s="11">
        <v>0.1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45">
      <c r="B20" s="12" t="s">
        <v>0</v>
      </c>
      <c r="C20" s="12"/>
      <c r="D20" s="12"/>
      <c r="E20" s="12"/>
      <c r="F20" s="12"/>
      <c r="G20" s="12"/>
      <c r="H20" s="12"/>
      <c r="I20" s="12"/>
      <c r="J20" s="12"/>
      <c r="K20" s="12"/>
    </row>
    <row r="21" spans="1:11" x14ac:dyDescent="0.45">
      <c r="A21" s="4" t="s">
        <v>1</v>
      </c>
      <c r="B21" s="6">
        <v>11</v>
      </c>
      <c r="C21" s="6">
        <v>12</v>
      </c>
      <c r="D21" s="6">
        <v>13</v>
      </c>
      <c r="E21" s="6">
        <v>14</v>
      </c>
      <c r="F21" s="6">
        <v>15</v>
      </c>
      <c r="G21" s="6">
        <v>16</v>
      </c>
      <c r="H21" s="6">
        <v>17</v>
      </c>
      <c r="I21" s="6">
        <v>18</v>
      </c>
      <c r="J21" s="6">
        <v>19</v>
      </c>
      <c r="K21" s="6">
        <v>20</v>
      </c>
    </row>
    <row r="22" spans="1:11" x14ac:dyDescent="0.45">
      <c r="A22" s="4">
        <v>1</v>
      </c>
      <c r="B22" s="8">
        <f>1/(1+((B$21-$A22+1)/$A22)*_xlfn.F.INV.RT($B$2,2*(B$21-$A22+1),2*$A22))</f>
        <v>9.5325035687154943E-3</v>
      </c>
      <c r="C22" s="8">
        <f t="shared" ref="C22:K37" si="4">1/(1+((C$21-$A22+1)/$A22)*_xlfn.F.INV.RT($B$2,2*(C$21-$A22+1),2*$A22))</f>
        <v>8.7416109546967109E-3</v>
      </c>
      <c r="D22" s="8">
        <f t="shared" si="4"/>
        <v>8.0719008806711106E-3</v>
      </c>
      <c r="E22" s="8">
        <f t="shared" si="4"/>
        <v>7.4975035592527587E-3</v>
      </c>
      <c r="F22" s="8">
        <f t="shared" si="4"/>
        <v>6.9994235039750503E-3</v>
      </c>
      <c r="G22" s="8">
        <f t="shared" si="4"/>
        <v>6.563398416385321E-3</v>
      </c>
      <c r="H22" s="8">
        <f t="shared" si="4"/>
        <v>6.1785114044212225E-3</v>
      </c>
      <c r="I22" s="8">
        <f t="shared" si="4"/>
        <v>5.8362644333941416E-3</v>
      </c>
      <c r="J22" s="8">
        <f t="shared" si="4"/>
        <v>5.5299435560203277E-3</v>
      </c>
      <c r="K22" s="8">
        <f t="shared" si="4"/>
        <v>5.254174069468944E-3</v>
      </c>
    </row>
    <row r="23" spans="1:11" x14ac:dyDescent="0.45">
      <c r="A23" s="4">
        <v>2</v>
      </c>
      <c r="B23" s="8">
        <f t="shared" ref="B23:B32" si="5">1/(1+((B$21-$A23+1)/$A23)*_xlfn.F.INV.RT($B$2,2*(B$21-$A23+1),2*$A23))</f>
        <v>4.9451847170268452E-2</v>
      </c>
      <c r="C23" s="8">
        <f t="shared" si="4"/>
        <v>4.5240714164915485E-2</v>
      </c>
      <c r="D23" s="8">
        <f t="shared" si="4"/>
        <v>4.1691043978416505E-2</v>
      </c>
      <c r="E23" s="8">
        <f t="shared" si="4"/>
        <v>3.8658234078018688E-2</v>
      </c>
      <c r="F23" s="8">
        <f t="shared" si="4"/>
        <v>3.6036992500853154E-2</v>
      </c>
      <c r="G23" s="8">
        <f t="shared" si="4"/>
        <v>3.374882266475239E-2</v>
      </c>
      <c r="H23" s="8">
        <f t="shared" si="4"/>
        <v>3.1734005497605335E-2</v>
      </c>
      <c r="I23" s="8">
        <f t="shared" si="4"/>
        <v>2.9946299177748308E-2</v>
      </c>
      <c r="J23" s="8">
        <f t="shared" si="4"/>
        <v>2.8349338904962808E-2</v>
      </c>
      <c r="K23" s="8">
        <f t="shared" si="4"/>
        <v>2.6914132614011144E-2</v>
      </c>
    </row>
    <row r="24" spans="1:11" x14ac:dyDescent="0.45">
      <c r="A24" s="3">
        <v>3</v>
      </c>
      <c r="B24" s="8">
        <f t="shared" si="5"/>
        <v>0.1047736721901984</v>
      </c>
      <c r="C24" s="8">
        <f t="shared" si="4"/>
        <v>9.5652905568604008E-2</v>
      </c>
      <c r="D24" s="8">
        <f t="shared" si="4"/>
        <v>8.7996441337781658E-2</v>
      </c>
      <c r="E24" s="8">
        <f t="shared" si="4"/>
        <v>8.1477153999722177E-2</v>
      </c>
      <c r="F24" s="8">
        <f t="shared" si="4"/>
        <v>7.5858778157435081E-2</v>
      </c>
      <c r="G24" s="8">
        <f t="shared" si="4"/>
        <v>7.0966360211155946E-2</v>
      </c>
      <c r="H24" s="8">
        <f t="shared" si="4"/>
        <v>6.6667553841682228E-2</v>
      </c>
      <c r="I24" s="8">
        <f t="shared" si="4"/>
        <v>6.2860377957423982E-2</v>
      </c>
      <c r="J24" s="8">
        <f t="shared" si="4"/>
        <v>5.9464970953588984E-2</v>
      </c>
      <c r="K24" s="8">
        <f t="shared" si="4"/>
        <v>5.6417896243116002E-2</v>
      </c>
    </row>
    <row r="25" spans="1:11" x14ac:dyDescent="0.45">
      <c r="A25" s="3">
        <v>4</v>
      </c>
      <c r="B25" s="8">
        <f t="shared" si="5"/>
        <v>0.16923334198206869</v>
      </c>
      <c r="C25" s="8">
        <f t="shared" si="4"/>
        <v>0.1541876531743076</v>
      </c>
      <c r="D25" s="8">
        <f t="shared" si="4"/>
        <v>0.14161109987515277</v>
      </c>
      <c r="E25" s="8">
        <f t="shared" si="4"/>
        <v>0.13093940370654317</v>
      </c>
      <c r="F25" s="8">
        <f t="shared" si="4"/>
        <v>0.12176872039048338</v>
      </c>
      <c r="G25" s="8">
        <f t="shared" si="4"/>
        <v>0.11380220400710378</v>
      </c>
      <c r="H25" s="8">
        <f t="shared" si="4"/>
        <v>0.10681666417321696</v>
      </c>
      <c r="I25" s="8">
        <f t="shared" si="4"/>
        <v>0.10064099511940321</v>
      </c>
      <c r="J25" s="8">
        <f t="shared" si="4"/>
        <v>9.5141784693713635E-2</v>
      </c>
      <c r="K25" s="8">
        <f t="shared" si="4"/>
        <v>9.0213455307470561E-2</v>
      </c>
    </row>
    <row r="26" spans="1:11" x14ac:dyDescent="0.45">
      <c r="A26" s="3">
        <v>5</v>
      </c>
      <c r="B26" s="8">
        <f t="shared" si="5"/>
        <v>0.24053276801930046</v>
      </c>
      <c r="C26" s="8">
        <f t="shared" si="4"/>
        <v>0.21868114285979265</v>
      </c>
      <c r="D26" s="8">
        <f t="shared" si="4"/>
        <v>0.20050203940990788</v>
      </c>
      <c r="E26" s="8">
        <f t="shared" si="4"/>
        <v>0.18513417613121616</v>
      </c>
      <c r="F26" s="8">
        <f t="shared" si="4"/>
        <v>0.17196802336359937</v>
      </c>
      <c r="G26" s="8">
        <f t="shared" si="4"/>
        <v>0.16055946084776493</v>
      </c>
      <c r="H26" s="8">
        <f t="shared" si="4"/>
        <v>0.15057691192474174</v>
      </c>
      <c r="I26" s="8">
        <f t="shared" si="4"/>
        <v>0.14176764336663378</v>
      </c>
      <c r="J26" s="8">
        <f t="shared" si="4"/>
        <v>0.13393554622910112</v>
      </c>
      <c r="K26" s="8">
        <f t="shared" si="4"/>
        <v>0.12692605993580866</v>
      </c>
    </row>
    <row r="27" spans="1:11" x14ac:dyDescent="0.45">
      <c r="A27" s="3">
        <v>6</v>
      </c>
      <c r="B27" s="8">
        <f t="shared" si="5"/>
        <v>0.31771881893959952</v>
      </c>
      <c r="C27" s="8">
        <f t="shared" si="4"/>
        <v>0.28817244953258303</v>
      </c>
      <c r="D27" s="8">
        <f t="shared" si="4"/>
        <v>0.2637302561313114</v>
      </c>
      <c r="E27" s="8">
        <f t="shared" si="4"/>
        <v>0.24315696941972817</v>
      </c>
      <c r="F27" s="8">
        <f t="shared" si="4"/>
        <v>0.22559127368363976</v>
      </c>
      <c r="G27" s="8">
        <f t="shared" si="4"/>
        <v>0.2104125526652264</v>
      </c>
      <c r="H27" s="8">
        <f t="shared" si="4"/>
        <v>0.19716145886056688</v>
      </c>
      <c r="I27" s="8">
        <f t="shared" si="4"/>
        <v>0.18549028468475826</v>
      </c>
      <c r="J27" s="8">
        <f t="shared" si="4"/>
        <v>0.17513074469061171</v>
      </c>
      <c r="K27" s="8">
        <f t="shared" si="4"/>
        <v>0.16587238278892366</v>
      </c>
    </row>
    <row r="28" spans="1:11" x14ac:dyDescent="0.45">
      <c r="A28" s="3">
        <v>7</v>
      </c>
      <c r="B28" s="8">
        <f t="shared" si="5"/>
        <v>0.4005268162806378</v>
      </c>
      <c r="C28" s="8">
        <f t="shared" si="4"/>
        <v>0.36227596136281098</v>
      </c>
      <c r="D28" s="8">
        <f t="shared" si="4"/>
        <v>0.33085918032199307</v>
      </c>
      <c r="E28" s="8">
        <f t="shared" si="4"/>
        <v>0.30455390429588874</v>
      </c>
      <c r="F28" s="8">
        <f t="shared" si="4"/>
        <v>0.28218419588149357</v>
      </c>
      <c r="G28" s="8">
        <f t="shared" si="4"/>
        <v>0.2629154412937319</v>
      </c>
      <c r="H28" s="8">
        <f t="shared" si="4"/>
        <v>0.24613682571183776</v>
      </c>
      <c r="I28" s="8">
        <f t="shared" si="4"/>
        <v>0.23138999383637285</v>
      </c>
      <c r="J28" s="8">
        <f t="shared" si="4"/>
        <v>0.21832372164091898</v>
      </c>
      <c r="K28" s="8">
        <f t="shared" si="4"/>
        <v>0.2066640332828466</v>
      </c>
    </row>
    <row r="29" spans="1:11" x14ac:dyDescent="0.45">
      <c r="A29" s="3">
        <v>8</v>
      </c>
      <c r="B29" s="8">
        <f t="shared" si="5"/>
        <v>0.48923896259342803</v>
      </c>
      <c r="C29" s="8">
        <f t="shared" si="4"/>
        <v>0.44099667591511882</v>
      </c>
      <c r="D29" s="8">
        <f t="shared" si="4"/>
        <v>0.40176137269419021</v>
      </c>
      <c r="E29" s="8">
        <f t="shared" si="4"/>
        <v>0.36913161830457913</v>
      </c>
      <c r="F29" s="8">
        <f t="shared" si="4"/>
        <v>0.34152084271369254</v>
      </c>
      <c r="G29" s="8">
        <f t="shared" si="4"/>
        <v>0.317827329108473</v>
      </c>
      <c r="H29" s="8">
        <f t="shared" si="4"/>
        <v>0.29725717783692385</v>
      </c>
      <c r="I29" s="8">
        <f t="shared" si="4"/>
        <v>0.2792214533180013</v>
      </c>
      <c r="J29" s="8">
        <f t="shared" si="4"/>
        <v>0.26327283780802863</v>
      </c>
      <c r="K29" s="8">
        <f t="shared" si="4"/>
        <v>0.24906482137980859</v>
      </c>
    </row>
    <row r="30" spans="1:11" x14ac:dyDescent="0.45">
      <c r="A30" s="3">
        <v>9</v>
      </c>
      <c r="B30" s="8">
        <f t="shared" si="5"/>
        <v>0.58484306827409094</v>
      </c>
      <c r="C30" s="8">
        <f t="shared" si="4"/>
        <v>0.52473370097446137</v>
      </c>
      <c r="D30" s="8">
        <f t="shared" si="4"/>
        <v>0.4765712235048315</v>
      </c>
      <c r="E30" s="8">
        <f t="shared" si="4"/>
        <v>0.43689230555991332</v>
      </c>
      <c r="F30" s="8">
        <f t="shared" si="4"/>
        <v>0.40353316857085281</v>
      </c>
      <c r="G30" s="8">
        <f t="shared" si="4"/>
        <v>0.37504167077931172</v>
      </c>
      <c r="H30" s="8">
        <f t="shared" si="4"/>
        <v>0.35039482797952748</v>
      </c>
      <c r="I30" s="8">
        <f t="shared" si="4"/>
        <v>0.32884578714288026</v>
      </c>
      <c r="J30" s="8">
        <f t="shared" si="4"/>
        <v>0.30983393270761389</v>
      </c>
      <c r="K30" s="8">
        <f t="shared" si="4"/>
        <v>0.29292888519207039</v>
      </c>
    </row>
    <row r="31" spans="1:11" x14ac:dyDescent="0.45">
      <c r="A31" s="3">
        <v>10</v>
      </c>
      <c r="B31" s="8">
        <f t="shared" si="5"/>
        <v>0.68975655218745424</v>
      </c>
      <c r="C31" s="8">
        <f t="shared" si="4"/>
        <v>0.61447830853211849</v>
      </c>
      <c r="D31" s="8">
        <f t="shared" si="4"/>
        <v>0.5557366180778458</v>
      </c>
      <c r="E31" s="8">
        <f t="shared" si="4"/>
        <v>0.50803478622299902</v>
      </c>
      <c r="F31" s="8">
        <f t="shared" si="4"/>
        <v>0.46829241261509502</v>
      </c>
      <c r="G31" s="8">
        <f t="shared" si="4"/>
        <v>0.43455954811359004</v>
      </c>
      <c r="H31" s="8">
        <f t="shared" si="4"/>
        <v>0.40551051245653164</v>
      </c>
      <c r="I31" s="8">
        <f t="shared" si="4"/>
        <v>0.38019995510822485</v>
      </c>
      <c r="J31" s="8">
        <f t="shared" si="4"/>
        <v>0.35792988019345789</v>
      </c>
      <c r="K31" s="8">
        <f t="shared" si="4"/>
        <v>0.33817090338965661</v>
      </c>
    </row>
    <row r="32" spans="1:11" x14ac:dyDescent="0.45">
      <c r="A32" s="3">
        <v>11</v>
      </c>
      <c r="B32" s="8">
        <f t="shared" si="5"/>
        <v>0.81113083078968695</v>
      </c>
      <c r="C32" s="8">
        <f t="shared" si="4"/>
        <v>0.71250219499080658</v>
      </c>
      <c r="D32" s="8">
        <f t="shared" si="4"/>
        <v>0.64022379535761331</v>
      </c>
      <c r="E32" s="8">
        <f t="shared" si="4"/>
        <v>0.58302287022660004</v>
      </c>
      <c r="F32" s="8">
        <f t="shared" si="4"/>
        <v>0.53602912496827615</v>
      </c>
      <c r="G32" s="8">
        <f t="shared" si="4"/>
        <v>0.49649005966478588</v>
      </c>
      <c r="H32" s="8">
        <f t="shared" si="4"/>
        <v>0.46264512634918459</v>
      </c>
      <c r="I32" s="8">
        <f t="shared" si="4"/>
        <v>0.43328453929117561</v>
      </c>
      <c r="J32" s="8">
        <f t="shared" si="4"/>
        <v>0.40753661392719326</v>
      </c>
      <c r="K32" s="8">
        <f t="shared" si="4"/>
        <v>0.38475143755891644</v>
      </c>
    </row>
    <row r="33" spans="1:11" x14ac:dyDescent="0.45">
      <c r="A33" s="3">
        <v>12</v>
      </c>
      <c r="B33" s="2"/>
      <c r="C33" s="8">
        <f t="shared" si="4"/>
        <v>0.82540418526801829</v>
      </c>
      <c r="D33" s="8">
        <f t="shared" si="4"/>
        <v>0.73216429202967614</v>
      </c>
      <c r="E33" s="8">
        <f t="shared" si="4"/>
        <v>0.66278588010269113</v>
      </c>
      <c r="F33" s="8">
        <f t="shared" si="4"/>
        <v>0.60720652712364143</v>
      </c>
      <c r="G33" s="8">
        <f t="shared" si="4"/>
        <v>0.56107805276396083</v>
      </c>
      <c r="H33" s="8">
        <f t="shared" si="4"/>
        <v>0.52192852481635976</v>
      </c>
      <c r="I33" s="8">
        <f t="shared" si="4"/>
        <v>0.48816390562886286</v>
      </c>
      <c r="J33" s="8">
        <f t="shared" si="4"/>
        <v>0.45867910332482353</v>
      </c>
      <c r="K33" s="8">
        <f t="shared" si="4"/>
        <v>0.43267082298372778</v>
      </c>
    </row>
    <row r="34" spans="1:11" x14ac:dyDescent="0.45">
      <c r="A34" s="3">
        <v>13</v>
      </c>
      <c r="B34" s="2"/>
      <c r="C34" s="2"/>
      <c r="D34" s="8">
        <f t="shared" si="4"/>
        <v>0.83767764006829193</v>
      </c>
      <c r="E34" s="8">
        <f t="shared" si="4"/>
        <v>0.74932538868453036</v>
      </c>
      <c r="F34" s="8">
        <f t="shared" si="4"/>
        <v>0.68271288914004546</v>
      </c>
      <c r="G34" s="8">
        <f t="shared" si="4"/>
        <v>0.62877775602235775</v>
      </c>
      <c r="H34" s="8">
        <f t="shared" si="4"/>
        <v>0.5836101989133895</v>
      </c>
      <c r="I34" s="8">
        <f t="shared" si="4"/>
        <v>0.54497884279540232</v>
      </c>
      <c r="J34" s="8">
        <f t="shared" si="4"/>
        <v>0.51143560819932299</v>
      </c>
      <c r="K34" s="8">
        <f t="shared" si="4"/>
        <v>0.48196924268179447</v>
      </c>
    </row>
    <row r="35" spans="1:11" x14ac:dyDescent="0.45">
      <c r="A35" s="3">
        <v>14</v>
      </c>
      <c r="B35" s="2"/>
      <c r="C35" s="2"/>
      <c r="D35" s="2"/>
      <c r="E35" s="8">
        <f t="shared" si="4"/>
        <v>0.84834289824407205</v>
      </c>
      <c r="F35" s="8">
        <f t="shared" si="4"/>
        <v>0.76443114598219686</v>
      </c>
      <c r="G35" s="8">
        <f t="shared" si="4"/>
        <v>0.70043595718137541</v>
      </c>
      <c r="H35" s="8">
        <f t="shared" si="4"/>
        <v>0.64813120811941038</v>
      </c>
      <c r="I35" s="8">
        <f t="shared" si="4"/>
        <v>0.60397802487205721</v>
      </c>
      <c r="J35" s="8">
        <f t="shared" si="4"/>
        <v>0.56595201899785519</v>
      </c>
      <c r="K35" s="8">
        <f t="shared" si="4"/>
        <v>0.53273302133466904</v>
      </c>
    </row>
    <row r="36" spans="1:11" x14ac:dyDescent="0.45">
      <c r="A36" s="3">
        <v>15</v>
      </c>
      <c r="B36" s="2"/>
      <c r="C36" s="2"/>
      <c r="D36" s="2"/>
      <c r="E36" s="2"/>
      <c r="F36" s="8">
        <f t="shared" si="4"/>
        <v>0.85769589859089412</v>
      </c>
      <c r="G36" s="8">
        <f t="shared" si="4"/>
        <v>0.7778279736785948</v>
      </c>
      <c r="H36" s="8">
        <f t="shared" si="4"/>
        <v>0.71629819007722295</v>
      </c>
      <c r="I36" s="8">
        <f t="shared" si="4"/>
        <v>0.66558744707810535</v>
      </c>
      <c r="J36" s="8">
        <f t="shared" si="4"/>
        <v>0.62247309111705929</v>
      </c>
      <c r="K36" s="8">
        <f t="shared" si="4"/>
        <v>0.58510961167666997</v>
      </c>
    </row>
    <row r="37" spans="1:11" x14ac:dyDescent="0.45">
      <c r="A37" s="3">
        <v>16</v>
      </c>
      <c r="B37" s="2"/>
      <c r="C37" s="2"/>
      <c r="D37" s="2"/>
      <c r="E37" s="2"/>
      <c r="F37" s="2"/>
      <c r="G37" s="8">
        <f t="shared" si="4"/>
        <v>0.86596432336006535</v>
      </c>
      <c r="H37" s="8">
        <f t="shared" si="4"/>
        <v>0.7897890097756225</v>
      </c>
      <c r="I37" s="8">
        <f t="shared" si="4"/>
        <v>0.73057572079992417</v>
      </c>
      <c r="J37" s="8">
        <f t="shared" si="4"/>
        <v>0.68140911594719034</v>
      </c>
      <c r="K37" s="8">
        <f t="shared" si="4"/>
        <v>0.63933811988405675</v>
      </c>
    </row>
    <row r="38" spans="1:11" x14ac:dyDescent="0.45">
      <c r="A38" s="3">
        <v>17</v>
      </c>
      <c r="B38" s="2"/>
      <c r="C38" s="2"/>
      <c r="D38" s="2"/>
      <c r="E38" s="2"/>
      <c r="F38" s="2"/>
      <c r="G38" s="2"/>
      <c r="H38" s="8">
        <f t="shared" ref="H38:K41" si="6">1/(1+((H$21-$A38+1)/$A38)*_xlfn.F.INV.RT($B$2,2*(H$21-$A38+1),2*$A38))</f>
        <v>0.87332616238284322</v>
      </c>
      <c r="I38" s="8">
        <f t="shared" si="6"/>
        <v>0.80053240690217775</v>
      </c>
      <c r="J38" s="8">
        <f t="shared" si="6"/>
        <v>0.74349309938862829</v>
      </c>
      <c r="K38" s="8">
        <f t="shared" si="6"/>
        <v>0.69581318859252117</v>
      </c>
    </row>
    <row r="39" spans="1:11" x14ac:dyDescent="0.45">
      <c r="A39" s="3">
        <v>18</v>
      </c>
      <c r="B39" s="2"/>
      <c r="C39" s="2"/>
      <c r="D39" s="2"/>
      <c r="E39" s="2"/>
      <c r="F39" s="2"/>
      <c r="G39" s="2"/>
      <c r="H39" s="2"/>
      <c r="I39" s="8">
        <f t="shared" si="6"/>
        <v>0.87992254356910693</v>
      </c>
      <c r="J39" s="8">
        <f t="shared" si="6"/>
        <v>0.81023443667537065</v>
      </c>
      <c r="K39" s="8">
        <f t="shared" si="6"/>
        <v>0.75523468287138851</v>
      </c>
    </row>
    <row r="40" spans="1:11" x14ac:dyDescent="0.45">
      <c r="A40" s="3">
        <v>19</v>
      </c>
      <c r="B40" s="2"/>
      <c r="C40" s="2"/>
      <c r="D40" s="2"/>
      <c r="E40" s="2"/>
      <c r="F40" s="2"/>
      <c r="G40" s="2"/>
      <c r="H40" s="2"/>
      <c r="I40" s="2"/>
      <c r="J40" s="8">
        <f t="shared" si="6"/>
        <v>0.88586679041008265</v>
      </c>
      <c r="K40" s="8">
        <f t="shared" si="6"/>
        <v>0.81903903656326149</v>
      </c>
    </row>
    <row r="41" spans="1:11" x14ac:dyDescent="0.45">
      <c r="A41" s="3">
        <v>20</v>
      </c>
      <c r="B41" s="2"/>
      <c r="C41" s="2"/>
      <c r="D41" s="2"/>
      <c r="E41" s="2"/>
      <c r="F41" s="2"/>
      <c r="G41" s="2"/>
      <c r="H41" s="2"/>
      <c r="I41" s="2"/>
      <c r="J41" s="2"/>
      <c r="K41" s="8">
        <f t="shared" si="6"/>
        <v>0.89125093813374556</v>
      </c>
    </row>
    <row r="42" spans="1:11" x14ac:dyDescent="0.45">
      <c r="A42" s="10"/>
      <c r="K42" s="9"/>
    </row>
    <row r="43" spans="1:11" x14ac:dyDescent="0.45">
      <c r="A43" s="4"/>
      <c r="K43" s="9"/>
    </row>
    <row r="44" spans="1:11" x14ac:dyDescent="0.45">
      <c r="A44" s="4" t="s">
        <v>1</v>
      </c>
      <c r="B44" s="6">
        <v>3</v>
      </c>
      <c r="C44" s="6">
        <v>4</v>
      </c>
      <c r="D44" s="6">
        <v>5</v>
      </c>
      <c r="E44" s="6">
        <v>6</v>
      </c>
      <c r="F44" s="6">
        <v>7</v>
      </c>
      <c r="G44" s="6">
        <v>8</v>
      </c>
      <c r="H44" s="6">
        <v>9</v>
      </c>
      <c r="I44" s="6">
        <v>10</v>
      </c>
      <c r="J44" s="6">
        <v>11</v>
      </c>
    </row>
    <row r="45" spans="1:11" x14ac:dyDescent="0.45">
      <c r="A45" s="4">
        <v>1</v>
      </c>
      <c r="B45" s="8">
        <f t="shared" ref="B45:J45" si="7">($A45-0.3)/(B$44+0.4)</f>
        <v>0.20588235294117646</v>
      </c>
      <c r="C45" s="8">
        <f t="shared" si="7"/>
        <v>0.15909090909090906</v>
      </c>
      <c r="D45" s="8">
        <f t="shared" si="7"/>
        <v>0.12962962962962962</v>
      </c>
      <c r="E45" s="8">
        <f t="shared" si="7"/>
        <v>0.10937499999999999</v>
      </c>
      <c r="F45" s="8">
        <f t="shared" si="7"/>
        <v>9.4594594594594586E-2</v>
      </c>
      <c r="G45" s="8">
        <f t="shared" si="7"/>
        <v>8.3333333333333329E-2</v>
      </c>
      <c r="H45" s="8">
        <f t="shared" si="7"/>
        <v>7.4468085106382975E-2</v>
      </c>
      <c r="I45" s="8">
        <f t="shared" si="7"/>
        <v>6.7307692307692304E-2</v>
      </c>
      <c r="J45" s="8">
        <f t="shared" si="7"/>
        <v>6.1403508771929821E-2</v>
      </c>
    </row>
    <row r="46" spans="1:11" x14ac:dyDescent="0.45">
      <c r="A46" s="4">
        <v>2</v>
      </c>
      <c r="B46" s="8">
        <f t="shared" ref="B46:B47" si="8">($A46-0.3)/(B$44+0.4)</f>
        <v>0.5</v>
      </c>
      <c r="C46" s="8">
        <f t="shared" ref="C46:J48" si="9">($A46-0.3)/(C$44+0.4)</f>
        <v>0.3863636363636363</v>
      </c>
      <c r="D46" s="8">
        <f t="shared" si="9"/>
        <v>0.31481481481481477</v>
      </c>
      <c r="E46" s="8">
        <f t="shared" si="9"/>
        <v>0.265625</v>
      </c>
      <c r="F46" s="8">
        <f t="shared" si="9"/>
        <v>0.22972972972972971</v>
      </c>
      <c r="G46" s="8">
        <f t="shared" si="9"/>
        <v>0.20238095238095236</v>
      </c>
      <c r="H46" s="8">
        <f t="shared" si="9"/>
        <v>0.18085106382978722</v>
      </c>
      <c r="I46" s="8">
        <f t="shared" si="9"/>
        <v>0.16346153846153846</v>
      </c>
      <c r="J46" s="8">
        <f t="shared" si="9"/>
        <v>0.14912280701754385</v>
      </c>
    </row>
    <row r="47" spans="1:11" x14ac:dyDescent="0.45">
      <c r="A47" s="3">
        <v>3</v>
      </c>
      <c r="B47" s="8">
        <f t="shared" si="8"/>
        <v>0.79411764705882359</v>
      </c>
      <c r="C47" s="8">
        <f t="shared" si="9"/>
        <v>0.61363636363636365</v>
      </c>
      <c r="D47" s="8">
        <f t="shared" si="9"/>
        <v>0.5</v>
      </c>
      <c r="E47" s="8">
        <f t="shared" si="9"/>
        <v>0.421875</v>
      </c>
      <c r="F47" s="8">
        <f t="shared" si="9"/>
        <v>0.36486486486486486</v>
      </c>
      <c r="G47" s="8">
        <f t="shared" si="9"/>
        <v>0.32142857142857145</v>
      </c>
      <c r="H47" s="8">
        <f t="shared" si="9"/>
        <v>0.28723404255319152</v>
      </c>
      <c r="I47" s="8">
        <f t="shared" si="9"/>
        <v>0.25961538461538464</v>
      </c>
      <c r="J47" s="8">
        <f t="shared" si="9"/>
        <v>0.23684210526315791</v>
      </c>
    </row>
    <row r="48" spans="1:11" x14ac:dyDescent="0.45">
      <c r="A48" s="3">
        <v>4</v>
      </c>
      <c r="B48" s="2"/>
      <c r="C48" s="8">
        <f t="shared" si="9"/>
        <v>0.84090909090909083</v>
      </c>
      <c r="D48" s="8">
        <f t="shared" si="9"/>
        <v>0.68518518518518512</v>
      </c>
      <c r="E48" s="8">
        <f t="shared" si="9"/>
        <v>0.578125</v>
      </c>
      <c r="F48" s="8">
        <f t="shared" si="9"/>
        <v>0.5</v>
      </c>
      <c r="G48" s="8">
        <f t="shared" si="9"/>
        <v>0.44047619047619047</v>
      </c>
      <c r="H48" s="8">
        <f t="shared" si="9"/>
        <v>0.39361702127659576</v>
      </c>
      <c r="I48" s="8">
        <f t="shared" si="9"/>
        <v>0.35576923076923078</v>
      </c>
      <c r="J48" s="8">
        <f t="shared" si="9"/>
        <v>0.32456140350877194</v>
      </c>
    </row>
    <row r="49" spans="1:10" x14ac:dyDescent="0.45">
      <c r="A49" s="3">
        <v>5</v>
      </c>
      <c r="B49" s="2"/>
      <c r="C49" s="8"/>
      <c r="D49" s="8">
        <f t="shared" ref="D49:J49" si="10">($A49-0.3)/(D$44+0.4)</f>
        <v>0.87037037037037035</v>
      </c>
      <c r="E49" s="8">
        <f t="shared" si="10"/>
        <v>0.734375</v>
      </c>
      <c r="F49" s="8">
        <f t="shared" si="10"/>
        <v>0.63513513513513509</v>
      </c>
      <c r="G49" s="8">
        <f t="shared" si="10"/>
        <v>0.55952380952380953</v>
      </c>
      <c r="H49" s="8">
        <f t="shared" si="10"/>
        <v>0.5</v>
      </c>
      <c r="I49" s="8">
        <f t="shared" si="10"/>
        <v>0.45192307692307693</v>
      </c>
      <c r="J49" s="8">
        <f t="shared" si="10"/>
        <v>0.41228070175438597</v>
      </c>
    </row>
    <row r="50" spans="1:10" x14ac:dyDescent="0.45">
      <c r="A50" s="3">
        <v>6</v>
      </c>
      <c r="B50" s="2"/>
      <c r="C50" s="2"/>
      <c r="D50" s="2"/>
      <c r="E50" s="8">
        <f t="shared" ref="E50:J50" si="11">($A50-0.3)/(E$44+0.4)</f>
        <v>0.890625</v>
      </c>
      <c r="F50" s="8">
        <f t="shared" si="11"/>
        <v>0.77027027027027029</v>
      </c>
      <c r="G50" s="8">
        <f t="shared" si="11"/>
        <v>0.6785714285714286</v>
      </c>
      <c r="H50" s="8">
        <f t="shared" si="11"/>
        <v>0.6063829787234043</v>
      </c>
      <c r="I50" s="8">
        <f t="shared" si="11"/>
        <v>0.54807692307692313</v>
      </c>
      <c r="J50" s="8">
        <f t="shared" si="11"/>
        <v>0.5</v>
      </c>
    </row>
    <row r="51" spans="1:10" x14ac:dyDescent="0.45">
      <c r="A51" s="3">
        <v>7</v>
      </c>
      <c r="B51" s="2"/>
      <c r="C51" s="2"/>
      <c r="D51" s="2"/>
      <c r="E51" s="2"/>
      <c r="F51" s="8">
        <f>($A51-0.3)/(F$44+0.4)</f>
        <v>0.90540540540540537</v>
      </c>
      <c r="G51" s="8">
        <f>($A51-0.3)/(G$44+0.4)</f>
        <v>0.79761904761904756</v>
      </c>
      <c r="H51" s="8">
        <f>($A51-0.3)/(H$44+0.4)</f>
        <v>0.71276595744680848</v>
      </c>
      <c r="I51" s="8">
        <f>($A51-0.3)/(I$44+0.4)</f>
        <v>0.64423076923076927</v>
      </c>
      <c r="J51" s="8">
        <f>($A51-0.3)/(J$44+0.4)</f>
        <v>0.58771929824561409</v>
      </c>
    </row>
    <row r="52" spans="1:10" x14ac:dyDescent="0.45">
      <c r="A52" s="3">
        <v>8</v>
      </c>
      <c r="B52" s="2"/>
      <c r="C52" s="2"/>
      <c r="D52" s="2"/>
      <c r="E52" s="2"/>
      <c r="F52" s="2"/>
      <c r="G52" s="8">
        <f>($A52-0.3)/(G$44+0.4)</f>
        <v>0.91666666666666663</v>
      </c>
      <c r="H52" s="8">
        <f>($A52-0.3)/(H$44+0.4)</f>
        <v>0.81914893617021278</v>
      </c>
      <c r="I52" s="8">
        <f>($A52-0.3)/(I$44+0.4)</f>
        <v>0.74038461538461542</v>
      </c>
      <c r="J52" s="8">
        <f>($A52-0.3)/(J$44+0.4)</f>
        <v>0.67543859649122806</v>
      </c>
    </row>
    <row r="53" spans="1:10" x14ac:dyDescent="0.45">
      <c r="A53" s="3">
        <v>9</v>
      </c>
      <c r="B53" s="2"/>
      <c r="C53" s="2"/>
      <c r="D53" s="2"/>
      <c r="E53" s="2"/>
      <c r="F53" s="2"/>
      <c r="G53" s="2"/>
      <c r="H53" s="8">
        <f>($A53-0.3)/(H$44+0.4)</f>
        <v>0.92553191489361686</v>
      </c>
      <c r="I53" s="8">
        <f>($A53-0.3)/(I$44+0.4)</f>
        <v>0.83653846153846145</v>
      </c>
      <c r="J53" s="8">
        <f>($A53-0.3)/(J$44+0.4)</f>
        <v>0.76315789473684204</v>
      </c>
    </row>
    <row r="54" spans="1:10" x14ac:dyDescent="0.45">
      <c r="A54" s="3">
        <v>10</v>
      </c>
      <c r="B54" s="2"/>
      <c r="C54" s="2"/>
      <c r="D54" s="2"/>
      <c r="E54" s="2"/>
      <c r="F54" s="2"/>
      <c r="G54" s="2"/>
      <c r="H54" s="2"/>
      <c r="I54" s="8">
        <f>($A54-0.3)/(I$44+0.4)</f>
        <v>0.9326923076923076</v>
      </c>
      <c r="J54" s="8">
        <f>($A54-0.3)/(J$44+0.4)</f>
        <v>0.85087719298245601</v>
      </c>
    </row>
    <row r="55" spans="1:10" x14ac:dyDescent="0.45">
      <c r="A55" s="1">
        <v>11</v>
      </c>
      <c r="J55" s="8">
        <f>($A55-0.3)/(J$44+0.4)</f>
        <v>0.9385964912280701</v>
      </c>
    </row>
  </sheetData>
  <mergeCells count="6">
    <mergeCell ref="B20:K20"/>
    <mergeCell ref="B1:K1"/>
    <mergeCell ref="B2:K2"/>
    <mergeCell ref="B3:K3"/>
    <mergeCell ref="B18:K18"/>
    <mergeCell ref="B19:K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6906-C410-448C-8B4A-67D8ECF590BE}">
  <dimension ref="A1:K55"/>
  <sheetViews>
    <sheetView showGridLines="0" workbookViewId="0">
      <selection activeCell="R10" sqref="R10"/>
    </sheetView>
  </sheetViews>
  <sheetFormatPr defaultColWidth="8.73046875" defaultRowHeight="14.25" x14ac:dyDescent="0.45"/>
  <cols>
    <col min="1" max="1" width="8.73046875" style="1"/>
    <col min="2" max="2" width="14.796875" style="1" customWidth="1"/>
    <col min="3" max="16384" width="8.73046875" style="1"/>
  </cols>
  <sheetData>
    <row r="1" spans="1:11" x14ac:dyDescent="0.45"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45">
      <c r="B2" s="11">
        <v>0.9</v>
      </c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45">
      <c r="B3" s="13" t="s">
        <v>0</v>
      </c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45">
      <c r="A4" s="3" t="s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/>
    </row>
    <row r="5" spans="1:11" x14ac:dyDescent="0.45">
      <c r="A5" s="3">
        <v>1</v>
      </c>
      <c r="B5" s="8">
        <f t="shared" ref="B5:J6" si="0">1/(1+((B$4-$A5+1)/$A5)*_xlfn.F.INV.RT($B$2,2*(B$4-$A5+1),2*$A5))</f>
        <v>0.68377223398316223</v>
      </c>
      <c r="C5" s="8">
        <f t="shared" si="0"/>
        <v>0.53584111663872203</v>
      </c>
      <c r="D5" s="8">
        <f t="shared" si="0"/>
        <v>0.43765867480965093</v>
      </c>
      <c r="E5" s="8">
        <f t="shared" si="0"/>
        <v>0.36904265551980681</v>
      </c>
      <c r="F5" s="8">
        <f t="shared" si="0"/>
        <v>0.31870793094203881</v>
      </c>
      <c r="G5" s="8">
        <f t="shared" si="0"/>
        <v>0.2803143269988479</v>
      </c>
      <c r="H5" s="8">
        <f t="shared" si="0"/>
        <v>0.25010579066754424</v>
      </c>
      <c r="I5" s="8">
        <f t="shared" si="0"/>
        <v>0.225736317318873</v>
      </c>
      <c r="J5" s="8">
        <f t="shared" si="0"/>
        <v>0.20567176527571848</v>
      </c>
      <c r="K5" s="8"/>
    </row>
    <row r="6" spans="1:11" x14ac:dyDescent="0.45">
      <c r="A6" s="3">
        <v>2</v>
      </c>
      <c r="B6" s="8">
        <f t="shared" si="0"/>
        <v>0.94868329805051377</v>
      </c>
      <c r="C6" s="8">
        <f t="shared" si="0"/>
        <v>0.80419989434090833</v>
      </c>
      <c r="D6" s="8">
        <f t="shared" si="0"/>
        <v>0.67953941627818171</v>
      </c>
      <c r="E6" s="8">
        <f t="shared" si="0"/>
        <v>0.58389037461952886</v>
      </c>
      <c r="F6" s="8">
        <f t="shared" si="0"/>
        <v>0.51031630655149174</v>
      </c>
      <c r="G6" s="8">
        <f t="shared" si="0"/>
        <v>0.45256494335779962</v>
      </c>
      <c r="H6" s="8">
        <f t="shared" si="0"/>
        <v>0.40624549372092617</v>
      </c>
      <c r="I6" s="8">
        <f t="shared" si="0"/>
        <v>0.36836236378992571</v>
      </c>
      <c r="J6" s="8">
        <f t="shared" si="0"/>
        <v>0.3368477233067248</v>
      </c>
      <c r="K6" s="8"/>
    </row>
    <row r="7" spans="1:11" x14ac:dyDescent="0.45">
      <c r="A7" s="3">
        <v>3</v>
      </c>
      <c r="B7" s="2"/>
      <c r="C7" s="8">
        <f t="shared" ref="C7:J7" si="1">1/(1+((C$4-$A7+1)/$A7)*_xlfn.F.INV.RT($B$2,2*(C$4-$A7+1),2*$A7))</f>
        <v>0.96548938460562983</v>
      </c>
      <c r="D7" s="8">
        <f t="shared" si="1"/>
        <v>0.85744068328996936</v>
      </c>
      <c r="E7" s="8">
        <f t="shared" si="1"/>
        <v>0.75336354671153349</v>
      </c>
      <c r="F7" s="8">
        <f t="shared" si="1"/>
        <v>0.66680561347218481</v>
      </c>
      <c r="G7" s="8">
        <f t="shared" si="1"/>
        <v>0.59617972784804407</v>
      </c>
      <c r="H7" s="8">
        <f t="shared" si="1"/>
        <v>0.53821539651767836</v>
      </c>
      <c r="I7" s="8">
        <f t="shared" si="1"/>
        <v>0.490081194445803</v>
      </c>
      <c r="J7" s="8">
        <f t="shared" si="1"/>
        <v>0.44960388867358597</v>
      </c>
      <c r="K7" s="8"/>
    </row>
    <row r="8" spans="1:11" x14ac:dyDescent="0.45">
      <c r="A8" s="3">
        <v>4</v>
      </c>
      <c r="B8" s="2"/>
      <c r="C8" s="2"/>
      <c r="D8" s="8">
        <f t="shared" ref="D8:J8" si="2">1/(1+((D$4-$A8+1)/$A8)*_xlfn.F.INV.RT($B$2,2*(D$4-$A8+1),2*$A8))</f>
        <v>0.97400374642529686</v>
      </c>
      <c r="E8" s="8">
        <f t="shared" si="2"/>
        <v>0.88776504145414148</v>
      </c>
      <c r="F8" s="8">
        <f t="shared" si="2"/>
        <v>0.79909112114309544</v>
      </c>
      <c r="G8" s="8">
        <f t="shared" si="2"/>
        <v>0.72139795141828689</v>
      </c>
      <c r="H8" s="8">
        <f t="shared" si="2"/>
        <v>0.65537681314598117</v>
      </c>
      <c r="I8" s="8">
        <f t="shared" si="2"/>
        <v>0.59942048940833281</v>
      </c>
      <c r="J8" s="8">
        <f t="shared" si="2"/>
        <v>0.55173083238359899</v>
      </c>
      <c r="K8" s="8"/>
    </row>
    <row r="9" spans="1:11" x14ac:dyDescent="0.45">
      <c r="A9" s="3">
        <v>5</v>
      </c>
      <c r="B9" s="2"/>
      <c r="C9" s="2"/>
      <c r="D9" s="8"/>
      <c r="E9" s="8">
        <f t="shared" ref="E9:J9" si="3">1/(1+((E$4-$A9+1)/$A9)*_xlfn.F.INV.RT($B$2,2*(E$4-$A9+1),2*$A9))</f>
        <v>0.97914836236097669</v>
      </c>
      <c r="F9" s="8">
        <f t="shared" si="3"/>
        <v>0.9074047410868713</v>
      </c>
      <c r="G9" s="8">
        <f t="shared" si="3"/>
        <v>0.83036158260279946</v>
      </c>
      <c r="H9" s="8">
        <f t="shared" si="3"/>
        <v>0.76033817110054536</v>
      </c>
      <c r="I9" s="8">
        <f t="shared" si="3"/>
        <v>0.69903123640678544</v>
      </c>
      <c r="J9" s="8">
        <f t="shared" si="3"/>
        <v>0.64578407112739078</v>
      </c>
      <c r="K9" s="8"/>
    </row>
    <row r="10" spans="1:11" x14ac:dyDescent="0.45">
      <c r="A10" s="3">
        <v>6</v>
      </c>
      <c r="B10" s="2"/>
      <c r="C10" s="2"/>
      <c r="D10" s="2"/>
      <c r="E10" s="2"/>
      <c r="F10" s="8">
        <f>1/(1+((F$4-$A10+1)/$A10)*_xlfn.F.INV.RT($B$2,2*(F$4-$A10+1),2*$A10))</f>
        <v>0.98259319385268995</v>
      </c>
      <c r="G10" s="8">
        <f>1/(1+((G$4-$A10+1)/$A10)*_xlfn.F.INV.RT($B$2,2*(G$4-$A10+1),2*$A10))</f>
        <v>0.92117655383985875</v>
      </c>
      <c r="H10" s="8">
        <f>1/(1+((H$4-$A10+1)/$A10)*_xlfn.F.INV.RT($B$2,2*(H$4-$A10+1),2*$A10))</f>
        <v>0.85314506764865616</v>
      </c>
      <c r="I10" s="8">
        <f>1/(1+((I$4-$A10+1)/$A10)*_xlfn.F.INV.RT($B$2,2*(I$4-$A10+1),2*$A10))</f>
        <v>0.78960376184461867</v>
      </c>
      <c r="J10" s="8">
        <f>1/(1+((J$4-$A10+1)/$A10)*_xlfn.F.INV.RT($B$2,2*(J$4-$A10+1),2*$A10))</f>
        <v>0.73268190131344813</v>
      </c>
      <c r="K10" s="8"/>
    </row>
    <row r="11" spans="1:11" x14ac:dyDescent="0.45">
      <c r="A11" s="3">
        <v>7</v>
      </c>
      <c r="B11" s="2"/>
      <c r="C11" s="2"/>
      <c r="D11" s="2"/>
      <c r="E11" s="2"/>
      <c r="F11" s="2"/>
      <c r="G11" s="8">
        <f>1/(1+((G$4-$A11+1)/$A11)*_xlfn.F.INV.RT($B$2,2*(G$4-$A11+1),2*$A11))</f>
        <v>0.98506120544111553</v>
      </c>
      <c r="H11" s="8">
        <f>1/(1+((H$4-$A11+1)/$A11)*_xlfn.F.INV.RT($B$2,2*(H$4-$A11+1),2*$A11))</f>
        <v>0.93137395274717583</v>
      </c>
      <c r="I11" s="8">
        <f>1/(1+((I$4-$A11+1)/$A11)*_xlfn.F.INV.RT($B$2,2*(I$4-$A11+1),2*$A11))</f>
        <v>0.87050270314231049</v>
      </c>
      <c r="J11" s="8">
        <f>1/(1+((J$4-$A11+1)/$A11)*_xlfn.F.INV.RT($B$2,2*(J$4-$A11+1),2*$A11))</f>
        <v>0.81243770335266186</v>
      </c>
      <c r="K11" s="8"/>
    </row>
    <row r="12" spans="1:11" x14ac:dyDescent="0.45">
      <c r="A12" s="3">
        <v>8</v>
      </c>
      <c r="B12" s="2"/>
      <c r="C12" s="2"/>
      <c r="D12" s="2"/>
      <c r="E12" s="2"/>
      <c r="F12" s="2"/>
      <c r="G12" s="2"/>
      <c r="H12" s="8">
        <f>1/(1+((H$4-$A12+1)/$A12)*_xlfn.F.INV.RT($B$2,2*(H$4-$A12+1),2*$A12))</f>
        <v>0.98691628136600162</v>
      </c>
      <c r="I12" s="8">
        <f>1/(1+((I$4-$A12+1)/$A12)*_xlfn.F.INV.RT($B$2,2*(I$4-$A12+1),2*$A12))</f>
        <v>0.93923095034923176</v>
      </c>
      <c r="J12" s="8">
        <f>1/(1+((J$4-$A12+1)/$A12)*_xlfn.F.INV.RT($B$2,2*(J$4-$A12+1),2*$A12))</f>
        <v>0.88417472197023717</v>
      </c>
      <c r="K12" s="8"/>
    </row>
    <row r="13" spans="1:11" x14ac:dyDescent="0.45">
      <c r="A13" s="3">
        <v>9</v>
      </c>
      <c r="B13" s="2"/>
      <c r="C13" s="2"/>
      <c r="D13" s="2"/>
      <c r="E13" s="2"/>
      <c r="F13" s="2"/>
      <c r="G13" s="2"/>
      <c r="H13" s="2"/>
      <c r="I13" s="8">
        <f>1/(1+((I$4-$A13+1)/$A13)*_xlfn.F.INV.RT($B$2,2*(I$4-$A13+1),2*$A13))</f>
        <v>0.98836153311574815</v>
      </c>
      <c r="J13" s="8">
        <f>1/(1+((J$4-$A13+1)/$A13)*_xlfn.F.INV.RT($B$2,2*(J$4-$A13+1),2*$A13))</f>
        <v>0.94547138000232922</v>
      </c>
      <c r="K13" s="8"/>
    </row>
    <row r="14" spans="1:11" x14ac:dyDescent="0.45">
      <c r="A14" s="3">
        <v>10</v>
      </c>
      <c r="B14" s="2"/>
      <c r="C14" s="2"/>
      <c r="D14" s="2"/>
      <c r="E14" s="2"/>
      <c r="F14" s="2"/>
      <c r="G14" s="2"/>
      <c r="H14" s="2"/>
      <c r="I14" s="2"/>
      <c r="J14" s="8">
        <f>1/(1+((J$4-$A14+1)/$A14)*_xlfn.F.INV.RT($B$2,2*(J$4-$A14+1),2*$A14))</f>
        <v>0.98951925820621434</v>
      </c>
      <c r="K14" s="8"/>
    </row>
    <row r="15" spans="1:11" x14ac:dyDescent="0.45">
      <c r="A15" s="3">
        <v>11</v>
      </c>
      <c r="B15" s="2"/>
      <c r="C15" s="2"/>
      <c r="D15" s="2"/>
      <c r="E15" s="2"/>
      <c r="F15" s="2"/>
      <c r="G15" s="2"/>
      <c r="H15" s="2"/>
      <c r="I15" s="2"/>
      <c r="J15" s="2"/>
      <c r="K15" s="8"/>
    </row>
    <row r="18" spans="1:11" x14ac:dyDescent="0.45">
      <c r="B18" s="11" t="s">
        <v>2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45">
      <c r="B19" s="11">
        <v>0.9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45">
      <c r="B20" s="12" t="s">
        <v>0</v>
      </c>
      <c r="C20" s="12"/>
      <c r="D20" s="12"/>
      <c r="E20" s="12"/>
      <c r="F20" s="12"/>
      <c r="G20" s="12"/>
      <c r="H20" s="12"/>
      <c r="I20" s="12"/>
      <c r="J20" s="12"/>
      <c r="K20" s="12"/>
    </row>
    <row r="21" spans="1:11" x14ac:dyDescent="0.45">
      <c r="A21" s="4" t="s">
        <v>1</v>
      </c>
      <c r="B21" s="6">
        <v>11</v>
      </c>
      <c r="C21" s="6">
        <v>12</v>
      </c>
      <c r="D21" s="6">
        <v>13</v>
      </c>
      <c r="E21" s="6">
        <v>14</v>
      </c>
      <c r="F21" s="6">
        <v>15</v>
      </c>
      <c r="G21" s="6">
        <v>16</v>
      </c>
      <c r="H21" s="6">
        <v>17</v>
      </c>
      <c r="I21" s="6">
        <v>18</v>
      </c>
      <c r="J21" s="6">
        <v>19</v>
      </c>
      <c r="K21" s="6">
        <v>20</v>
      </c>
    </row>
    <row r="22" spans="1:11" x14ac:dyDescent="0.45">
      <c r="A22" s="4">
        <v>1</v>
      </c>
      <c r="B22" s="8">
        <f>1/(1+((B$21-$A22+1)/$A22)*_xlfn.F.INV.RT($B$2,2*(B$21-$A22+1),2*$A22))</f>
        <v>0.18886916921031296</v>
      </c>
      <c r="C22" s="8">
        <f t="shared" ref="C22:K37" si="4">1/(1+((C$21-$A22+1)/$A22)*_xlfn.F.INV.RT($B$2,2*(C$21-$A22+1),2*$A22))</f>
        <v>0.17459581473198163</v>
      </c>
      <c r="D22" s="8">
        <f t="shared" si="4"/>
        <v>0.1623223599317081</v>
      </c>
      <c r="E22" s="8">
        <f t="shared" si="4"/>
        <v>0.15165710175592795</v>
      </c>
      <c r="F22" s="8">
        <f t="shared" si="4"/>
        <v>0.14230410140910588</v>
      </c>
      <c r="G22" s="8">
        <f t="shared" si="4"/>
        <v>0.13403567663993465</v>
      </c>
      <c r="H22" s="8">
        <f t="shared" si="4"/>
        <v>0.1266738376171567</v>
      </c>
      <c r="I22" s="8">
        <f t="shared" si="4"/>
        <v>0.12007745643089295</v>
      </c>
      <c r="J22" s="8">
        <f t="shared" si="4"/>
        <v>0.11413320958991735</v>
      </c>
      <c r="K22" s="8">
        <f t="shared" si="4"/>
        <v>0.10874906186625442</v>
      </c>
    </row>
    <row r="23" spans="1:11" x14ac:dyDescent="0.45">
      <c r="A23" s="4">
        <v>2</v>
      </c>
      <c r="B23" s="8">
        <f t="shared" ref="B23:B32" si="5">1/(1+((B$21-$A23+1)/$A23)*_xlfn.F.INV.RT($B$2,2*(B$21-$A23+1),2*$A23))</f>
        <v>0.31024344781254576</v>
      </c>
      <c r="C23" s="8">
        <f t="shared" si="4"/>
        <v>0.28749780500919336</v>
      </c>
      <c r="D23" s="8">
        <f t="shared" si="4"/>
        <v>0.26783570797032402</v>
      </c>
      <c r="E23" s="8">
        <f t="shared" si="4"/>
        <v>0.2506746113154697</v>
      </c>
      <c r="F23" s="8">
        <f t="shared" si="4"/>
        <v>0.23556885401780325</v>
      </c>
      <c r="G23" s="8">
        <f t="shared" si="4"/>
        <v>0.22217202632140523</v>
      </c>
      <c r="H23" s="8">
        <f t="shared" si="4"/>
        <v>0.21021099022437748</v>
      </c>
      <c r="I23" s="8">
        <f t="shared" si="4"/>
        <v>0.19946759309782219</v>
      </c>
      <c r="J23" s="8">
        <f t="shared" si="4"/>
        <v>0.18976556332462932</v>
      </c>
      <c r="K23" s="8">
        <f t="shared" si="4"/>
        <v>0.18096096343673851</v>
      </c>
    </row>
    <row r="24" spans="1:11" x14ac:dyDescent="0.45">
      <c r="A24" s="3">
        <v>3</v>
      </c>
      <c r="B24" s="8">
        <f t="shared" si="5"/>
        <v>0.41515693172590917</v>
      </c>
      <c r="C24" s="8">
        <f t="shared" si="4"/>
        <v>0.38552169146788151</v>
      </c>
      <c r="D24" s="8">
        <f t="shared" si="4"/>
        <v>0.35977620464238685</v>
      </c>
      <c r="E24" s="8">
        <f t="shared" si="4"/>
        <v>0.33721411989730898</v>
      </c>
      <c r="F24" s="8">
        <f t="shared" si="4"/>
        <v>0.31728711085995448</v>
      </c>
      <c r="G24" s="8">
        <f t="shared" si="4"/>
        <v>0.29956404281862464</v>
      </c>
      <c r="H24" s="8">
        <f t="shared" si="4"/>
        <v>0.28370180992277705</v>
      </c>
      <c r="I24" s="8">
        <f t="shared" si="4"/>
        <v>0.26942427920007583</v>
      </c>
      <c r="J24" s="8">
        <f t="shared" si="4"/>
        <v>0.25650690061137177</v>
      </c>
      <c r="K24" s="8">
        <f t="shared" si="4"/>
        <v>0.24476531712861158</v>
      </c>
    </row>
    <row r="25" spans="1:11" x14ac:dyDescent="0.45">
      <c r="A25" s="3">
        <v>4</v>
      </c>
      <c r="B25" s="8">
        <f t="shared" si="5"/>
        <v>0.51076103740657197</v>
      </c>
      <c r="C25" s="8">
        <f t="shared" si="4"/>
        <v>0.47526629902553869</v>
      </c>
      <c r="D25" s="8">
        <f t="shared" si="4"/>
        <v>0.4442633819221542</v>
      </c>
      <c r="E25" s="8">
        <f t="shared" si="4"/>
        <v>0.41697712977339996</v>
      </c>
      <c r="F25" s="8">
        <f t="shared" si="4"/>
        <v>0.39279347287635868</v>
      </c>
      <c r="G25" s="8">
        <f t="shared" si="4"/>
        <v>0.37122224397764225</v>
      </c>
      <c r="H25" s="8">
        <f t="shared" si="4"/>
        <v>0.35186879188058973</v>
      </c>
      <c r="I25" s="8">
        <f t="shared" si="4"/>
        <v>0.33441255292189476</v>
      </c>
      <c r="J25" s="8">
        <f t="shared" si="4"/>
        <v>0.31859088405280972</v>
      </c>
      <c r="K25" s="8">
        <f t="shared" si="4"/>
        <v>0.30418681140747877</v>
      </c>
    </row>
    <row r="26" spans="1:11" x14ac:dyDescent="0.45">
      <c r="A26" s="3">
        <v>5</v>
      </c>
      <c r="B26" s="8">
        <f t="shared" si="5"/>
        <v>0.59947318371936231</v>
      </c>
      <c r="C26" s="8">
        <f t="shared" si="4"/>
        <v>0.55900332408488118</v>
      </c>
      <c r="D26" s="8">
        <f t="shared" si="4"/>
        <v>0.52342877649516861</v>
      </c>
      <c r="E26" s="8">
        <f t="shared" si="4"/>
        <v>0.49196521377700109</v>
      </c>
      <c r="F26" s="8">
        <f t="shared" si="4"/>
        <v>0.4639708750317238</v>
      </c>
      <c r="G26" s="8">
        <f t="shared" si="4"/>
        <v>0.43892194723603911</v>
      </c>
      <c r="H26" s="8">
        <f t="shared" si="4"/>
        <v>0.41638980108661044</v>
      </c>
      <c r="I26" s="8">
        <f t="shared" si="4"/>
        <v>0.3960219751279429</v>
      </c>
      <c r="J26" s="8">
        <f t="shared" si="4"/>
        <v>0.37752690888294077</v>
      </c>
      <c r="K26" s="8">
        <f t="shared" si="4"/>
        <v>0.36066188011594325</v>
      </c>
    </row>
    <row r="27" spans="1:11" x14ac:dyDescent="0.45">
      <c r="A27" s="3">
        <v>6</v>
      </c>
      <c r="B27" s="8">
        <f t="shared" si="5"/>
        <v>0.68228118106040059</v>
      </c>
      <c r="C27" s="8">
        <f t="shared" si="4"/>
        <v>0.63772403863718896</v>
      </c>
      <c r="D27" s="8">
        <f t="shared" si="4"/>
        <v>0.59823862730581001</v>
      </c>
      <c r="E27" s="8">
        <f t="shared" si="4"/>
        <v>0.56310769444008679</v>
      </c>
      <c r="F27" s="8">
        <f t="shared" si="4"/>
        <v>0.53170758738490498</v>
      </c>
      <c r="G27" s="8">
        <f t="shared" si="4"/>
        <v>0.50350994033521423</v>
      </c>
      <c r="H27" s="8">
        <f t="shared" si="4"/>
        <v>0.47807147518364035</v>
      </c>
      <c r="I27" s="8">
        <f t="shared" si="4"/>
        <v>0.45502115720459774</v>
      </c>
      <c r="J27" s="8">
        <f t="shared" si="4"/>
        <v>0.43404798100214492</v>
      </c>
      <c r="K27" s="8">
        <f t="shared" si="4"/>
        <v>0.41489038832333019</v>
      </c>
    </row>
    <row r="28" spans="1:11" x14ac:dyDescent="0.45">
      <c r="A28" s="3">
        <v>7</v>
      </c>
      <c r="B28" s="8">
        <f t="shared" si="5"/>
        <v>0.75946723198069954</v>
      </c>
      <c r="C28" s="8">
        <f t="shared" si="4"/>
        <v>0.71182755046741686</v>
      </c>
      <c r="D28" s="8">
        <f t="shared" si="4"/>
        <v>0.66914081967800698</v>
      </c>
      <c r="E28" s="8">
        <f t="shared" si="4"/>
        <v>0.63086838169542092</v>
      </c>
      <c r="F28" s="8">
        <f t="shared" si="4"/>
        <v>0.59646683142914736</v>
      </c>
      <c r="G28" s="8">
        <f t="shared" si="4"/>
        <v>0.56544045188641001</v>
      </c>
      <c r="H28" s="8">
        <f t="shared" si="4"/>
        <v>0.53735487365081547</v>
      </c>
      <c r="I28" s="8">
        <f t="shared" si="4"/>
        <v>0.5118360943711372</v>
      </c>
      <c r="J28" s="8">
        <f t="shared" si="4"/>
        <v>0.48856439180067701</v>
      </c>
      <c r="K28" s="8">
        <f t="shared" si="4"/>
        <v>0.46726697866533096</v>
      </c>
    </row>
    <row r="29" spans="1:11" x14ac:dyDescent="0.45">
      <c r="A29" s="3">
        <v>8</v>
      </c>
      <c r="B29" s="8">
        <f t="shared" si="5"/>
        <v>0.83076665801793137</v>
      </c>
      <c r="C29" s="8">
        <f t="shared" si="4"/>
        <v>0.78131885714020732</v>
      </c>
      <c r="D29" s="8">
        <f t="shared" si="4"/>
        <v>0.73626974386868871</v>
      </c>
      <c r="E29" s="8">
        <f t="shared" si="4"/>
        <v>0.69544609570411142</v>
      </c>
      <c r="F29" s="8">
        <f t="shared" si="4"/>
        <v>0.65847915728630746</v>
      </c>
      <c r="G29" s="8">
        <f t="shared" si="4"/>
        <v>0.62495832922068839</v>
      </c>
      <c r="H29" s="8">
        <f t="shared" si="4"/>
        <v>0.59448948754346842</v>
      </c>
      <c r="I29" s="8">
        <f t="shared" si="4"/>
        <v>0.56671546070882439</v>
      </c>
      <c r="J29" s="8">
        <f t="shared" si="4"/>
        <v>0.54132089667517669</v>
      </c>
      <c r="K29" s="8">
        <f t="shared" si="4"/>
        <v>0.51803075731820558</v>
      </c>
    </row>
    <row r="30" spans="1:11" x14ac:dyDescent="0.45">
      <c r="A30" s="3">
        <v>9</v>
      </c>
      <c r="B30" s="8">
        <f t="shared" si="5"/>
        <v>0.8952263278098016</v>
      </c>
      <c r="C30" s="8">
        <f t="shared" si="4"/>
        <v>0.8458123468256924</v>
      </c>
      <c r="D30" s="8">
        <f t="shared" si="4"/>
        <v>0.79949796059009215</v>
      </c>
      <c r="E30" s="8">
        <f t="shared" si="4"/>
        <v>0.75684303058027191</v>
      </c>
      <c r="F30" s="8">
        <f t="shared" si="4"/>
        <v>0.71781580411850643</v>
      </c>
      <c r="G30" s="8">
        <f t="shared" si="4"/>
        <v>0.682172670891527</v>
      </c>
      <c r="H30" s="8">
        <f t="shared" si="4"/>
        <v>0.64960517202047252</v>
      </c>
      <c r="I30" s="8">
        <f t="shared" si="4"/>
        <v>0.61980004489177509</v>
      </c>
      <c r="J30" s="8">
        <f t="shared" si="4"/>
        <v>0.5924633860728068</v>
      </c>
      <c r="K30" s="8">
        <f t="shared" si="4"/>
        <v>0.56732917701627217</v>
      </c>
    </row>
    <row r="31" spans="1:11" x14ac:dyDescent="0.45">
      <c r="A31" s="3">
        <v>10</v>
      </c>
      <c r="B31" s="8">
        <f t="shared" si="5"/>
        <v>0.9505481528297316</v>
      </c>
      <c r="C31" s="8">
        <f t="shared" si="4"/>
        <v>0.90434709443139605</v>
      </c>
      <c r="D31" s="8">
        <f t="shared" si="4"/>
        <v>0.85838890012484725</v>
      </c>
      <c r="E31" s="8">
        <f t="shared" si="4"/>
        <v>0.81486582386878392</v>
      </c>
      <c r="F31" s="8">
        <f t="shared" si="4"/>
        <v>0.77440872631636026</v>
      </c>
      <c r="G31" s="8">
        <f t="shared" si="4"/>
        <v>0.73708455870626821</v>
      </c>
      <c r="H31" s="8">
        <f t="shared" si="4"/>
        <v>0.70274282216307615</v>
      </c>
      <c r="I31" s="8">
        <f t="shared" si="4"/>
        <v>0.67115421285711974</v>
      </c>
      <c r="J31" s="8">
        <f t="shared" si="4"/>
        <v>0.64207011980654216</v>
      </c>
      <c r="K31" s="8">
        <f t="shared" si="4"/>
        <v>0.61524856244108372</v>
      </c>
    </row>
    <row r="32" spans="1:11" x14ac:dyDescent="0.45">
      <c r="A32" s="3">
        <v>11</v>
      </c>
      <c r="B32" s="8">
        <f t="shared" si="5"/>
        <v>0.9904674964312844</v>
      </c>
      <c r="C32" s="8">
        <f t="shared" si="4"/>
        <v>0.95475928583508463</v>
      </c>
      <c r="D32" s="8">
        <f t="shared" si="4"/>
        <v>0.91200355866221849</v>
      </c>
      <c r="E32" s="8">
        <f t="shared" si="4"/>
        <v>0.86906059629345689</v>
      </c>
      <c r="F32" s="8">
        <f t="shared" si="4"/>
        <v>0.82803197663640071</v>
      </c>
      <c r="G32" s="8">
        <f t="shared" si="4"/>
        <v>0.78958744733477371</v>
      </c>
      <c r="H32" s="8">
        <f t="shared" si="4"/>
        <v>0.7538631742881623</v>
      </c>
      <c r="I32" s="8">
        <f t="shared" si="4"/>
        <v>0.7207785466819987</v>
      </c>
      <c r="J32" s="8">
        <f t="shared" si="4"/>
        <v>0.69016606729238617</v>
      </c>
      <c r="K32" s="8">
        <f t="shared" si="4"/>
        <v>0.66182909661034361</v>
      </c>
    </row>
    <row r="33" spans="1:11" x14ac:dyDescent="0.45">
      <c r="A33" s="3">
        <v>12</v>
      </c>
      <c r="B33" s="2"/>
      <c r="C33" s="8">
        <f t="shared" si="4"/>
        <v>0.99125838904530328</v>
      </c>
      <c r="D33" s="8">
        <f t="shared" si="4"/>
        <v>0.9583089560215835</v>
      </c>
      <c r="E33" s="8">
        <f t="shared" si="4"/>
        <v>0.91852284600027778</v>
      </c>
      <c r="F33" s="8">
        <f t="shared" si="4"/>
        <v>0.87823127960951652</v>
      </c>
      <c r="G33" s="8">
        <f t="shared" si="4"/>
        <v>0.83944053915223515</v>
      </c>
      <c r="H33" s="8">
        <f t="shared" si="4"/>
        <v>0.80283854113943309</v>
      </c>
      <c r="I33" s="8">
        <f t="shared" si="4"/>
        <v>0.76861000616362718</v>
      </c>
      <c r="J33" s="8">
        <f t="shared" si="4"/>
        <v>0.73672716219197143</v>
      </c>
      <c r="K33" s="8">
        <f t="shared" si="4"/>
        <v>0.70707111480792961</v>
      </c>
    </row>
    <row r="34" spans="1:11" x14ac:dyDescent="0.45">
      <c r="A34" s="3">
        <v>13</v>
      </c>
      <c r="B34" s="2"/>
      <c r="C34" s="2"/>
      <c r="D34" s="8">
        <f t="shared" si="4"/>
        <v>0.99192809911932878</v>
      </c>
      <c r="E34" s="8">
        <f t="shared" si="4"/>
        <v>0.96134176592198139</v>
      </c>
      <c r="F34" s="8">
        <f t="shared" si="4"/>
        <v>0.92414122184256497</v>
      </c>
      <c r="G34" s="8">
        <f t="shared" si="4"/>
        <v>0.88619779599289616</v>
      </c>
      <c r="H34" s="8">
        <f t="shared" si="4"/>
        <v>0.84942308807525813</v>
      </c>
      <c r="I34" s="8">
        <f t="shared" si="4"/>
        <v>0.81450971531524174</v>
      </c>
      <c r="J34" s="8">
        <f t="shared" si="4"/>
        <v>0.78167627835908104</v>
      </c>
      <c r="K34" s="8">
        <f t="shared" si="4"/>
        <v>0.75093517862019132</v>
      </c>
    </row>
    <row r="35" spans="1:11" x14ac:dyDescent="0.45">
      <c r="A35" s="3">
        <v>14</v>
      </c>
      <c r="B35" s="2"/>
      <c r="C35" s="2"/>
      <c r="D35" s="2"/>
      <c r="E35" s="8">
        <f t="shared" si="4"/>
        <v>0.99250249644074728</v>
      </c>
      <c r="F35" s="8">
        <f t="shared" si="4"/>
        <v>0.96396300749914676</v>
      </c>
      <c r="G35" s="8">
        <f t="shared" si="4"/>
        <v>0.92903363978884401</v>
      </c>
      <c r="H35" s="8">
        <f t="shared" si="4"/>
        <v>0.89318333582678311</v>
      </c>
      <c r="I35" s="8">
        <f t="shared" si="4"/>
        <v>0.85823235663336628</v>
      </c>
      <c r="J35" s="8">
        <f t="shared" si="4"/>
        <v>0.82486925530938826</v>
      </c>
      <c r="K35" s="8">
        <f t="shared" si="4"/>
        <v>0.79333596671715334</v>
      </c>
    </row>
    <row r="36" spans="1:11" x14ac:dyDescent="0.45">
      <c r="A36" s="3">
        <v>15</v>
      </c>
      <c r="B36" s="2"/>
      <c r="C36" s="2"/>
      <c r="D36" s="2"/>
      <c r="E36" s="2"/>
      <c r="F36" s="8">
        <f t="shared" si="4"/>
        <v>0.99300057649602491</v>
      </c>
      <c r="G36" s="8">
        <f t="shared" si="4"/>
        <v>0.96625117733524757</v>
      </c>
      <c r="H36" s="8">
        <f t="shared" si="4"/>
        <v>0.93333244615831779</v>
      </c>
      <c r="I36" s="8">
        <f t="shared" si="4"/>
        <v>0.89935900488059684</v>
      </c>
      <c r="J36" s="8">
        <f t="shared" si="4"/>
        <v>0.8660644537708988</v>
      </c>
      <c r="K36" s="8">
        <f t="shared" si="4"/>
        <v>0.83412761721107642</v>
      </c>
    </row>
    <row r="37" spans="1:11" x14ac:dyDescent="0.45">
      <c r="A37" s="3">
        <v>16</v>
      </c>
      <c r="B37" s="2"/>
      <c r="C37" s="2"/>
      <c r="D37" s="2"/>
      <c r="E37" s="2"/>
      <c r="F37" s="2"/>
      <c r="G37" s="8">
        <f t="shared" si="4"/>
        <v>0.99343660158361469</v>
      </c>
      <c r="H37" s="8">
        <f t="shared" si="4"/>
        <v>0.9682659945023947</v>
      </c>
      <c r="I37" s="8">
        <f t="shared" si="4"/>
        <v>0.93713962204257606</v>
      </c>
      <c r="J37" s="8">
        <f t="shared" si="4"/>
        <v>0.9048582153062863</v>
      </c>
      <c r="K37" s="8">
        <f t="shared" si="4"/>
        <v>0.87307394006419126</v>
      </c>
    </row>
    <row r="38" spans="1:11" x14ac:dyDescent="0.45">
      <c r="A38" s="3">
        <v>17</v>
      </c>
      <c r="B38" s="2"/>
      <c r="C38" s="2"/>
      <c r="D38" s="2"/>
      <c r="E38" s="2"/>
      <c r="F38" s="2"/>
      <c r="G38" s="2"/>
      <c r="H38" s="8">
        <f t="shared" ref="H38:K41" si="6">1/(1+((H$21-$A38+1)/$A38)*_xlfn.F.INV.RT($B$2,2*(H$21-$A38+1),2*$A38))</f>
        <v>0.99382148859557884</v>
      </c>
      <c r="I38" s="8">
        <f t="shared" si="6"/>
        <v>0.97005370082225162</v>
      </c>
      <c r="J38" s="8">
        <f t="shared" si="6"/>
        <v>0.94053502904641106</v>
      </c>
      <c r="K38" s="8">
        <f t="shared" si="6"/>
        <v>0.90978654469252951</v>
      </c>
    </row>
    <row r="39" spans="1:11" x14ac:dyDescent="0.45">
      <c r="A39" s="3">
        <v>18</v>
      </c>
      <c r="B39" s="2"/>
      <c r="C39" s="2"/>
      <c r="D39" s="2"/>
      <c r="E39" s="2"/>
      <c r="F39" s="2"/>
      <c r="G39" s="2"/>
      <c r="H39" s="2"/>
      <c r="I39" s="8">
        <f t="shared" si="6"/>
        <v>0.99416373556660576</v>
      </c>
      <c r="J39" s="8">
        <f t="shared" si="6"/>
        <v>0.97165066109503717</v>
      </c>
      <c r="K39" s="8">
        <f t="shared" si="6"/>
        <v>0.94358210375688401</v>
      </c>
    </row>
    <row r="40" spans="1:11" x14ac:dyDescent="0.45">
      <c r="A40" s="3">
        <v>19</v>
      </c>
      <c r="B40" s="2"/>
      <c r="C40" s="2"/>
      <c r="D40" s="2"/>
      <c r="E40" s="2"/>
      <c r="F40" s="2"/>
      <c r="G40" s="2"/>
      <c r="H40" s="2"/>
      <c r="I40" s="2"/>
      <c r="J40" s="8">
        <f t="shared" si="6"/>
        <v>0.99447005644397968</v>
      </c>
      <c r="K40" s="8">
        <f t="shared" si="6"/>
        <v>0.9730858673859889</v>
      </c>
    </row>
    <row r="41" spans="1:11" x14ac:dyDescent="0.45">
      <c r="A41" s="3">
        <v>20</v>
      </c>
      <c r="B41" s="2"/>
      <c r="C41" s="2"/>
      <c r="D41" s="2"/>
      <c r="E41" s="2"/>
      <c r="F41" s="2"/>
      <c r="G41" s="2"/>
      <c r="H41" s="2"/>
      <c r="I41" s="2"/>
      <c r="J41" s="2"/>
      <c r="K41" s="8">
        <f t="shared" si="6"/>
        <v>0.99474582593053107</v>
      </c>
    </row>
    <row r="42" spans="1:11" x14ac:dyDescent="0.45">
      <c r="A42" s="10"/>
      <c r="K42" s="9"/>
    </row>
    <row r="43" spans="1:11" x14ac:dyDescent="0.45">
      <c r="A43" s="4"/>
      <c r="K43" s="9"/>
    </row>
    <row r="44" spans="1:11" x14ac:dyDescent="0.45">
      <c r="A44" s="4" t="s">
        <v>1</v>
      </c>
      <c r="B44" s="6">
        <v>3</v>
      </c>
      <c r="C44" s="6">
        <v>4</v>
      </c>
      <c r="D44" s="6">
        <v>5</v>
      </c>
      <c r="E44" s="6">
        <v>6</v>
      </c>
      <c r="F44" s="6">
        <v>7</v>
      </c>
      <c r="G44" s="6">
        <v>8</v>
      </c>
      <c r="H44" s="6">
        <v>9</v>
      </c>
      <c r="I44" s="6">
        <v>10</v>
      </c>
      <c r="J44" s="6">
        <v>11</v>
      </c>
    </row>
    <row r="45" spans="1:11" x14ac:dyDescent="0.45">
      <c r="A45" s="4">
        <v>1</v>
      </c>
      <c r="B45" s="8">
        <f t="shared" ref="B45:J45" si="7">($A45-0.3)/(B$44+0.4)</f>
        <v>0.20588235294117646</v>
      </c>
      <c r="C45" s="8">
        <f t="shared" si="7"/>
        <v>0.15909090909090906</v>
      </c>
      <c r="D45" s="8">
        <f t="shared" si="7"/>
        <v>0.12962962962962962</v>
      </c>
      <c r="E45" s="8">
        <f t="shared" si="7"/>
        <v>0.10937499999999999</v>
      </c>
      <c r="F45" s="8">
        <f t="shared" si="7"/>
        <v>9.4594594594594586E-2</v>
      </c>
      <c r="G45" s="8">
        <f t="shared" si="7"/>
        <v>8.3333333333333329E-2</v>
      </c>
      <c r="H45" s="8">
        <f t="shared" si="7"/>
        <v>7.4468085106382975E-2</v>
      </c>
      <c r="I45" s="8">
        <f t="shared" si="7"/>
        <v>6.7307692307692304E-2</v>
      </c>
      <c r="J45" s="8">
        <f t="shared" si="7"/>
        <v>6.1403508771929821E-2</v>
      </c>
    </row>
    <row r="46" spans="1:11" x14ac:dyDescent="0.45">
      <c r="A46" s="4">
        <v>2</v>
      </c>
      <c r="B46" s="8">
        <f t="shared" ref="B46:B47" si="8">($A46-0.3)/(B$44+0.4)</f>
        <v>0.5</v>
      </c>
      <c r="C46" s="8">
        <f t="shared" ref="C46:J48" si="9">($A46-0.3)/(C$44+0.4)</f>
        <v>0.3863636363636363</v>
      </c>
      <c r="D46" s="8">
        <f t="shared" si="9"/>
        <v>0.31481481481481477</v>
      </c>
      <c r="E46" s="8">
        <f t="shared" si="9"/>
        <v>0.265625</v>
      </c>
      <c r="F46" s="8">
        <f t="shared" si="9"/>
        <v>0.22972972972972971</v>
      </c>
      <c r="G46" s="8">
        <f t="shared" si="9"/>
        <v>0.20238095238095236</v>
      </c>
      <c r="H46" s="8">
        <f t="shared" si="9"/>
        <v>0.18085106382978722</v>
      </c>
      <c r="I46" s="8">
        <f t="shared" si="9"/>
        <v>0.16346153846153846</v>
      </c>
      <c r="J46" s="8">
        <f t="shared" si="9"/>
        <v>0.14912280701754385</v>
      </c>
    </row>
    <row r="47" spans="1:11" x14ac:dyDescent="0.45">
      <c r="A47" s="3">
        <v>3</v>
      </c>
      <c r="B47" s="8">
        <f t="shared" si="8"/>
        <v>0.79411764705882359</v>
      </c>
      <c r="C47" s="8">
        <f t="shared" si="9"/>
        <v>0.61363636363636365</v>
      </c>
      <c r="D47" s="8">
        <f t="shared" si="9"/>
        <v>0.5</v>
      </c>
      <c r="E47" s="8">
        <f t="shared" si="9"/>
        <v>0.421875</v>
      </c>
      <c r="F47" s="8">
        <f t="shared" si="9"/>
        <v>0.36486486486486486</v>
      </c>
      <c r="G47" s="8">
        <f t="shared" si="9"/>
        <v>0.32142857142857145</v>
      </c>
      <c r="H47" s="8">
        <f t="shared" si="9"/>
        <v>0.28723404255319152</v>
      </c>
      <c r="I47" s="8">
        <f t="shared" si="9"/>
        <v>0.25961538461538464</v>
      </c>
      <c r="J47" s="8">
        <f t="shared" si="9"/>
        <v>0.23684210526315791</v>
      </c>
    </row>
    <row r="48" spans="1:11" x14ac:dyDescent="0.45">
      <c r="A48" s="3">
        <v>4</v>
      </c>
      <c r="B48" s="2"/>
      <c r="C48" s="8">
        <f t="shared" si="9"/>
        <v>0.84090909090909083</v>
      </c>
      <c r="D48" s="8">
        <f t="shared" si="9"/>
        <v>0.68518518518518512</v>
      </c>
      <c r="E48" s="8">
        <f t="shared" si="9"/>
        <v>0.578125</v>
      </c>
      <c r="F48" s="8">
        <f t="shared" si="9"/>
        <v>0.5</v>
      </c>
      <c r="G48" s="8">
        <f t="shared" si="9"/>
        <v>0.44047619047619047</v>
      </c>
      <c r="H48" s="8">
        <f t="shared" si="9"/>
        <v>0.39361702127659576</v>
      </c>
      <c r="I48" s="8">
        <f t="shared" si="9"/>
        <v>0.35576923076923078</v>
      </c>
      <c r="J48" s="8">
        <f t="shared" si="9"/>
        <v>0.32456140350877194</v>
      </c>
    </row>
    <row r="49" spans="1:10" x14ac:dyDescent="0.45">
      <c r="A49" s="3">
        <v>5</v>
      </c>
      <c r="B49" s="2"/>
      <c r="C49" s="8"/>
      <c r="D49" s="8">
        <f t="shared" ref="D49:J49" si="10">($A49-0.3)/(D$44+0.4)</f>
        <v>0.87037037037037035</v>
      </c>
      <c r="E49" s="8">
        <f t="shared" si="10"/>
        <v>0.734375</v>
      </c>
      <c r="F49" s="8">
        <f t="shared" si="10"/>
        <v>0.63513513513513509</v>
      </c>
      <c r="G49" s="8">
        <f t="shared" si="10"/>
        <v>0.55952380952380953</v>
      </c>
      <c r="H49" s="8">
        <f t="shared" si="10"/>
        <v>0.5</v>
      </c>
      <c r="I49" s="8">
        <f t="shared" si="10"/>
        <v>0.45192307692307693</v>
      </c>
      <c r="J49" s="8">
        <f t="shared" si="10"/>
        <v>0.41228070175438597</v>
      </c>
    </row>
    <row r="50" spans="1:10" x14ac:dyDescent="0.45">
      <c r="A50" s="3">
        <v>6</v>
      </c>
      <c r="B50" s="2"/>
      <c r="C50" s="2"/>
      <c r="D50" s="2"/>
      <c r="E50" s="8">
        <f t="shared" ref="E50:J50" si="11">($A50-0.3)/(E$44+0.4)</f>
        <v>0.890625</v>
      </c>
      <c r="F50" s="8">
        <f t="shared" si="11"/>
        <v>0.77027027027027029</v>
      </c>
      <c r="G50" s="8">
        <f t="shared" si="11"/>
        <v>0.6785714285714286</v>
      </c>
      <c r="H50" s="8">
        <f t="shared" si="11"/>
        <v>0.6063829787234043</v>
      </c>
      <c r="I50" s="8">
        <f t="shared" si="11"/>
        <v>0.54807692307692313</v>
      </c>
      <c r="J50" s="8">
        <f t="shared" si="11"/>
        <v>0.5</v>
      </c>
    </row>
    <row r="51" spans="1:10" x14ac:dyDescent="0.45">
      <c r="A51" s="3">
        <v>7</v>
      </c>
      <c r="B51" s="2"/>
      <c r="C51" s="2"/>
      <c r="D51" s="2"/>
      <c r="E51" s="2"/>
      <c r="F51" s="8">
        <f>($A51-0.3)/(F$44+0.4)</f>
        <v>0.90540540540540537</v>
      </c>
      <c r="G51" s="8">
        <f>($A51-0.3)/(G$44+0.4)</f>
        <v>0.79761904761904756</v>
      </c>
      <c r="H51" s="8">
        <f>($A51-0.3)/(H$44+0.4)</f>
        <v>0.71276595744680848</v>
      </c>
      <c r="I51" s="8">
        <f>($A51-0.3)/(I$44+0.4)</f>
        <v>0.64423076923076927</v>
      </c>
      <c r="J51" s="8">
        <f>($A51-0.3)/(J$44+0.4)</f>
        <v>0.58771929824561409</v>
      </c>
    </row>
    <row r="52" spans="1:10" x14ac:dyDescent="0.45">
      <c r="A52" s="3">
        <v>8</v>
      </c>
      <c r="B52" s="2"/>
      <c r="C52" s="2"/>
      <c r="D52" s="2"/>
      <c r="E52" s="2"/>
      <c r="F52" s="2"/>
      <c r="G52" s="8">
        <f>($A52-0.3)/(G$44+0.4)</f>
        <v>0.91666666666666663</v>
      </c>
      <c r="H52" s="8">
        <f>($A52-0.3)/(H$44+0.4)</f>
        <v>0.81914893617021278</v>
      </c>
      <c r="I52" s="8">
        <f>($A52-0.3)/(I$44+0.4)</f>
        <v>0.74038461538461542</v>
      </c>
      <c r="J52" s="8">
        <f>($A52-0.3)/(J$44+0.4)</f>
        <v>0.67543859649122806</v>
      </c>
    </row>
    <row r="53" spans="1:10" x14ac:dyDescent="0.45">
      <c r="A53" s="3">
        <v>9</v>
      </c>
      <c r="B53" s="2"/>
      <c r="C53" s="2"/>
      <c r="D53" s="2"/>
      <c r="E53" s="2"/>
      <c r="F53" s="2"/>
      <c r="G53" s="2"/>
      <c r="H53" s="8">
        <f>($A53-0.3)/(H$44+0.4)</f>
        <v>0.92553191489361686</v>
      </c>
      <c r="I53" s="8">
        <f>($A53-0.3)/(I$44+0.4)</f>
        <v>0.83653846153846145</v>
      </c>
      <c r="J53" s="8">
        <f>($A53-0.3)/(J$44+0.4)</f>
        <v>0.76315789473684204</v>
      </c>
    </row>
    <row r="54" spans="1:10" x14ac:dyDescent="0.45">
      <c r="A54" s="3">
        <v>10</v>
      </c>
      <c r="B54" s="2"/>
      <c r="C54" s="2"/>
      <c r="D54" s="2"/>
      <c r="E54" s="2"/>
      <c r="F54" s="2"/>
      <c r="G54" s="2"/>
      <c r="H54" s="2"/>
      <c r="I54" s="8">
        <f>($A54-0.3)/(I$44+0.4)</f>
        <v>0.9326923076923076</v>
      </c>
      <c r="J54" s="8">
        <f>($A54-0.3)/(J$44+0.4)</f>
        <v>0.85087719298245601</v>
      </c>
    </row>
    <row r="55" spans="1:10" x14ac:dyDescent="0.45">
      <c r="A55" s="1">
        <v>11</v>
      </c>
      <c r="J55" s="8">
        <f>($A55-0.3)/(J$44+0.4)</f>
        <v>0.9385964912280701</v>
      </c>
    </row>
  </sheetData>
  <mergeCells count="6">
    <mergeCell ref="B20:K20"/>
    <mergeCell ref="B1:K1"/>
    <mergeCell ref="B2:K2"/>
    <mergeCell ref="B3:K3"/>
    <mergeCell ref="B18:K18"/>
    <mergeCell ref="B19:K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79668-5CB2-43DE-935A-27C15520E91D}">
  <dimension ref="A1:T12"/>
  <sheetViews>
    <sheetView workbookViewId="0">
      <selection activeCell="M11" sqref="M11"/>
    </sheetView>
  </sheetViews>
  <sheetFormatPr defaultColWidth="8.73046875" defaultRowHeight="14.25" x14ac:dyDescent="0.45"/>
  <cols>
    <col min="1" max="16384" width="8.73046875" style="1"/>
  </cols>
  <sheetData>
    <row r="1" spans="1:20" x14ac:dyDescent="0.45">
      <c r="B1" s="12" t="s">
        <v>0</v>
      </c>
      <c r="C1" s="12"/>
      <c r="D1" s="12"/>
      <c r="E1" s="12"/>
      <c r="F1" s="12"/>
      <c r="G1" s="12"/>
      <c r="H1" s="12"/>
      <c r="I1" s="12"/>
      <c r="J1" s="12"/>
    </row>
    <row r="2" spans="1:20" x14ac:dyDescent="0.45">
      <c r="A2" s="4" t="s">
        <v>1</v>
      </c>
      <c r="B2" s="6">
        <v>3</v>
      </c>
      <c r="C2" s="6">
        <v>4</v>
      </c>
      <c r="D2" s="6">
        <v>5</v>
      </c>
      <c r="E2" s="6">
        <v>6</v>
      </c>
      <c r="F2" s="6">
        <v>7</v>
      </c>
      <c r="G2" s="6">
        <v>8</v>
      </c>
      <c r="H2" s="6">
        <v>9</v>
      </c>
      <c r="I2" s="6">
        <v>10</v>
      </c>
      <c r="J2" s="6"/>
      <c r="M2" s="6">
        <v>3</v>
      </c>
      <c r="N2" s="6">
        <v>4</v>
      </c>
      <c r="O2" s="6">
        <v>5</v>
      </c>
      <c r="P2" s="6">
        <v>6</v>
      </c>
      <c r="Q2" s="6">
        <v>7</v>
      </c>
      <c r="R2" s="6">
        <v>8</v>
      </c>
      <c r="S2" s="6">
        <v>9</v>
      </c>
      <c r="T2" s="6">
        <v>10</v>
      </c>
    </row>
    <row r="3" spans="1:20" x14ac:dyDescent="0.45">
      <c r="A3" s="3">
        <v>1</v>
      </c>
      <c r="B3" s="7">
        <v>0.20629928153599958</v>
      </c>
      <c r="C3" s="7">
        <v>0.15910336399009184</v>
      </c>
      <c r="D3" s="7">
        <v>0.12944922239543008</v>
      </c>
      <c r="E3" s="5"/>
      <c r="F3" s="5"/>
      <c r="G3" s="5"/>
      <c r="H3" s="5"/>
      <c r="I3" s="5"/>
      <c r="J3" s="2"/>
      <c r="L3" s="1">
        <f>(A3-0.3)/3.4</f>
        <v>0.20588235294117646</v>
      </c>
      <c r="M3" s="1">
        <f>1-_xlfn.BINOM.DIST($A3-1,B$2,B3,1)</f>
        <v>0.49999963623569399</v>
      </c>
      <c r="N3" s="1">
        <f>1-_xlfn.BINOM.DIST($A3-1,C$2,C3,1)</f>
        <v>0.49999947495012098</v>
      </c>
      <c r="O3" s="1">
        <f>1-_xlfn.BINOM.DIST($A3-1,D$2,D3,1)</f>
        <v>0.49999938456029913</v>
      </c>
    </row>
    <row r="4" spans="1:20" x14ac:dyDescent="0.45">
      <c r="A4" s="3">
        <v>2</v>
      </c>
      <c r="B4" s="7">
        <v>0.49999992677974447</v>
      </c>
      <c r="C4" s="7">
        <v>0.38572772943767736</v>
      </c>
      <c r="D4" s="7">
        <v>0.31381046648971167</v>
      </c>
      <c r="E4" s="2"/>
      <c r="F4" s="2"/>
      <c r="G4" s="2"/>
      <c r="H4" s="2"/>
      <c r="I4" s="2"/>
      <c r="J4" s="2"/>
      <c r="L4" s="1">
        <f t="shared" ref="L4:L5" si="0">(A4-0.3)/3.4</f>
        <v>0.5</v>
      </c>
      <c r="M4" s="1">
        <f t="shared" ref="M4:M5" si="1">1-_xlfn.BINOM.DIST(A4-1,B$2,B4,1)</f>
        <v>0.49999989016961677</v>
      </c>
      <c r="N4" s="1">
        <f t="shared" ref="N4:N6" si="2">1-_xlfn.BINOM.DIST($A4-1,C$2,C4,1)</f>
        <v>0.50000028172965028</v>
      </c>
      <c r="O4" s="1">
        <f t="shared" ref="O4:O7" si="3">1-_xlfn.BINOM.DIST($A4-1,D$2,D4,1)</f>
        <v>0.50000060030419591</v>
      </c>
    </row>
    <row r="5" spans="1:20" x14ac:dyDescent="0.45">
      <c r="A5" s="3">
        <v>3</v>
      </c>
      <c r="B5" s="7">
        <v>0.79370033269356643</v>
      </c>
      <c r="C5" s="7">
        <v>0.61427218268542416</v>
      </c>
      <c r="D5" s="7">
        <v>0.5</v>
      </c>
      <c r="E5" s="2"/>
      <c r="F5" s="2"/>
      <c r="G5" s="2"/>
      <c r="H5" s="2"/>
      <c r="I5" s="2"/>
      <c r="J5" s="2"/>
      <c r="L5" s="1">
        <f t="shared" si="0"/>
        <v>0.79411764705882359</v>
      </c>
      <c r="M5" s="1">
        <f t="shared" si="1"/>
        <v>0.49999963470387154</v>
      </c>
      <c r="N5" s="1">
        <f t="shared" si="2"/>
        <v>0.49999956478793028</v>
      </c>
      <c r="O5" s="1">
        <f t="shared" si="3"/>
        <v>0.50000000000000011</v>
      </c>
    </row>
    <row r="6" spans="1:20" x14ac:dyDescent="0.45">
      <c r="A6" s="3">
        <v>4</v>
      </c>
      <c r="B6" s="8"/>
      <c r="C6" s="7">
        <v>0.84089633120984775</v>
      </c>
      <c r="D6" s="7">
        <v>0.68618990850759087</v>
      </c>
      <c r="E6" s="2"/>
      <c r="F6" s="2"/>
      <c r="G6" s="2"/>
      <c r="H6" s="2"/>
      <c r="I6" s="2"/>
      <c r="J6" s="2"/>
      <c r="N6" s="1">
        <f t="shared" si="2"/>
        <v>0.49999980010890122</v>
      </c>
      <c r="O6" s="1">
        <f t="shared" si="3"/>
        <v>0.50000016012350446</v>
      </c>
    </row>
    <row r="7" spans="1:20" x14ac:dyDescent="0.45">
      <c r="A7" s="3">
        <v>5</v>
      </c>
      <c r="B7" s="8"/>
      <c r="C7" s="8"/>
      <c r="D7" s="7">
        <v>0.87055055264687042</v>
      </c>
      <c r="E7" s="2"/>
      <c r="F7" s="2"/>
      <c r="G7" s="2"/>
      <c r="H7" s="2"/>
      <c r="I7" s="2"/>
      <c r="J7" s="2"/>
      <c r="O7" s="1">
        <f t="shared" si="3"/>
        <v>0.49999996941805014</v>
      </c>
    </row>
    <row r="8" spans="1:20" x14ac:dyDescent="0.45">
      <c r="A8" s="3">
        <v>6</v>
      </c>
      <c r="B8" s="2"/>
      <c r="C8" s="2"/>
      <c r="D8" s="2"/>
      <c r="E8" s="2"/>
      <c r="F8" s="2"/>
      <c r="G8" s="2"/>
      <c r="H8" s="2"/>
      <c r="I8" s="2"/>
      <c r="J8" s="2"/>
    </row>
    <row r="9" spans="1:20" x14ac:dyDescent="0.45">
      <c r="A9" s="3">
        <v>7</v>
      </c>
      <c r="B9" s="2"/>
      <c r="C9" s="2"/>
      <c r="D9" s="2"/>
      <c r="E9" s="2"/>
      <c r="F9" s="2"/>
      <c r="G9" s="2"/>
      <c r="H9" s="2"/>
      <c r="I9" s="2"/>
      <c r="J9" s="2"/>
    </row>
    <row r="10" spans="1:20" x14ac:dyDescent="0.45">
      <c r="A10" s="3">
        <v>8</v>
      </c>
      <c r="B10" s="2"/>
      <c r="C10" s="2"/>
      <c r="D10" s="2"/>
      <c r="E10" s="2"/>
      <c r="F10" s="2"/>
      <c r="G10" s="2"/>
      <c r="H10" s="2"/>
      <c r="I10" s="2"/>
      <c r="J10" s="2"/>
    </row>
    <row r="11" spans="1:20" x14ac:dyDescent="0.45">
      <c r="A11" s="3">
        <v>9</v>
      </c>
      <c r="B11" s="2"/>
      <c r="C11" s="2"/>
      <c r="D11" s="2"/>
      <c r="E11" s="2"/>
      <c r="F11" s="2"/>
      <c r="G11" s="2"/>
      <c r="H11" s="2"/>
      <c r="I11" s="2"/>
      <c r="J11" s="2"/>
    </row>
    <row r="12" spans="1:20" x14ac:dyDescent="0.45">
      <c r="A12" s="3">
        <v>10</v>
      </c>
      <c r="B12" s="2"/>
      <c r="C12" s="2"/>
      <c r="D12" s="2"/>
      <c r="E12" s="2"/>
      <c r="F12" s="2"/>
      <c r="G12" s="2"/>
      <c r="H12" s="2"/>
      <c r="I12" s="2"/>
      <c r="J12" s="2"/>
    </row>
  </sheetData>
  <mergeCells count="1">
    <mergeCell ref="B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Median Rank Tables</vt:lpstr>
      <vt:lpstr>10%</vt:lpstr>
      <vt:lpstr>90%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</dc:creator>
  <cp:lastModifiedBy>Hemant Urdhwareshe</cp:lastModifiedBy>
  <dcterms:created xsi:type="dcterms:W3CDTF">2021-04-27T15:07:18Z</dcterms:created>
  <dcterms:modified xsi:type="dcterms:W3CDTF">2021-04-30T07:19:24Z</dcterms:modified>
</cp:coreProperties>
</file>